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ta_RTU\Dropbox\RTU Darbs\Datu kopas\RTU 58.konference\"/>
    </mc:Choice>
  </mc:AlternateContent>
  <xr:revisionPtr revIDLastSave="0" documentId="8_{AE11B9D6-BD36-48AF-B134-72CA20A68789}" xr6:coauthVersionLast="40" xr6:coauthVersionMax="40" xr10:uidLastSave="{00000000-0000-0000-0000-000000000000}"/>
  <bookViews>
    <workbookView xWindow="240" yWindow="180" windowWidth="14130" windowHeight="4875" activeTab="3" xr2:uid="{00000000-000D-0000-FFFF-FFFF00000000}"/>
  </bookViews>
  <sheets>
    <sheet name="Fr_HAp_2016" sheetId="1" r:id="rId1"/>
    <sheet name="Pulveri" sheetId="2" r:id="rId2"/>
    <sheet name="coat_6" sheetId="3" r:id="rId3"/>
    <sheet name="Salīdzinājums" sheetId="4" r:id="rId4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7" i="4" l="1"/>
  <c r="Q7" i="4"/>
  <c r="Q6" i="4"/>
  <c r="T5" i="4"/>
  <c r="Q5" i="4"/>
  <c r="Q13" i="4"/>
  <c r="T12" i="4"/>
  <c r="Q12" i="4"/>
  <c r="G12" i="4" l="1"/>
  <c r="E26" i="4"/>
  <c r="E27" i="4" s="1"/>
  <c r="E29" i="4" s="1"/>
  <c r="C26" i="4"/>
  <c r="C27" i="4" s="1"/>
  <c r="C28" i="4" s="1"/>
  <c r="E28" i="4" l="1"/>
  <c r="E30" i="4" s="1"/>
  <c r="C29" i="4"/>
  <c r="C30" i="4" l="1"/>
  <c r="F29" i="4"/>
  <c r="F28" i="4"/>
  <c r="J12" i="4"/>
  <c r="G13" i="4"/>
  <c r="L56" i="3" l="1"/>
  <c r="L57" i="3" s="1"/>
  <c r="I56" i="3"/>
  <c r="I57" i="3" s="1"/>
  <c r="I60" i="3" s="1"/>
  <c r="F56" i="3"/>
  <c r="F57" i="3" s="1"/>
  <c r="F60" i="3" s="1"/>
  <c r="C56" i="3"/>
  <c r="C57" i="3" s="1"/>
  <c r="C11" i="3"/>
  <c r="C12" i="3" s="1"/>
  <c r="C13" i="3" s="1"/>
  <c r="J7" i="4"/>
  <c r="J5" i="4"/>
  <c r="C27" i="2"/>
  <c r="G7" i="4"/>
  <c r="G6" i="4"/>
  <c r="G5" i="4"/>
  <c r="L60" i="3" l="1"/>
  <c r="L58" i="3"/>
  <c r="C60" i="3"/>
  <c r="C58" i="3"/>
  <c r="C59" i="3" s="1"/>
  <c r="I58" i="3"/>
  <c r="F58" i="3"/>
  <c r="C10" i="1"/>
  <c r="C11" i="1" s="1"/>
  <c r="C62" i="3" l="1"/>
  <c r="C61" i="3"/>
  <c r="U27" i="3"/>
  <c r="U28" i="3" s="1"/>
  <c r="AA27" i="3"/>
  <c r="AA28" i="3" s="1"/>
  <c r="X27" i="3"/>
  <c r="X28" i="3" s="1"/>
  <c r="R28" i="3"/>
  <c r="R29" i="3" s="1"/>
  <c r="R30" i="3" s="1"/>
  <c r="O28" i="3"/>
  <c r="O29" i="3" s="1"/>
  <c r="O32" i="3" s="1"/>
  <c r="L28" i="3"/>
  <c r="L29" i="3" s="1"/>
  <c r="X29" i="3" l="1"/>
  <c r="X31" i="3"/>
  <c r="U31" i="3"/>
  <c r="U29" i="3"/>
  <c r="AA31" i="3"/>
  <c r="AA29" i="3"/>
  <c r="O30" i="3"/>
  <c r="R32" i="3"/>
  <c r="L32" i="3"/>
  <c r="L30" i="3"/>
  <c r="C43" i="3"/>
  <c r="F32" i="2"/>
  <c r="I27" i="2"/>
  <c r="I28" i="2" s="1"/>
  <c r="I29" i="2" s="1"/>
  <c r="F27" i="2"/>
  <c r="F28" i="2" s="1"/>
  <c r="F29" i="2" s="1"/>
  <c r="L10" i="2"/>
  <c r="L11" i="2" s="1"/>
  <c r="L12" i="2" s="1"/>
  <c r="I10" i="2"/>
  <c r="I11" i="2" s="1"/>
  <c r="I12" i="2" s="1"/>
  <c r="F10" i="2"/>
  <c r="F11" i="2" s="1"/>
  <c r="F12" i="2" s="1"/>
  <c r="C10" i="2"/>
  <c r="L10" i="1"/>
  <c r="I10" i="1"/>
  <c r="F10" i="1"/>
  <c r="U30" i="3" l="1"/>
  <c r="U32" i="3"/>
  <c r="F14" i="2"/>
  <c r="L14" i="2"/>
  <c r="S30" i="3"/>
  <c r="AB31" i="3"/>
  <c r="I14" i="2"/>
  <c r="I32" i="2"/>
  <c r="U33" i="3"/>
  <c r="L33" i="3"/>
  <c r="T36" i="3" s="1"/>
  <c r="L34" i="3"/>
  <c r="L31" i="3"/>
  <c r="L11" i="1"/>
  <c r="L12" i="1" l="1"/>
  <c r="L14" i="1"/>
  <c r="C44" i="3" l="1"/>
  <c r="C46" i="3" s="1"/>
  <c r="I27" i="3"/>
  <c r="I28" i="3" s="1"/>
  <c r="F27" i="3"/>
  <c r="F28" i="3" s="1"/>
  <c r="C27" i="3"/>
  <c r="C28" i="3" s="1"/>
  <c r="I11" i="3"/>
  <c r="I12" i="3" s="1"/>
  <c r="F11" i="3"/>
  <c r="F12" i="3" s="1"/>
  <c r="F15" i="3" s="1"/>
  <c r="C28" i="2"/>
  <c r="C32" i="2" s="1"/>
  <c r="C11" i="2"/>
  <c r="F11" i="1"/>
  <c r="I11" i="1"/>
  <c r="F31" i="3" l="1"/>
  <c r="F29" i="3"/>
  <c r="C34" i="2"/>
  <c r="C33" i="2"/>
  <c r="I29" i="3"/>
  <c r="I31" i="3"/>
  <c r="I12" i="1"/>
  <c r="I14" i="1"/>
  <c r="F13" i="3"/>
  <c r="F12" i="1"/>
  <c r="F14" i="1"/>
  <c r="I13" i="3"/>
  <c r="I15" i="3"/>
  <c r="C29" i="3"/>
  <c r="C30" i="3" s="1"/>
  <c r="C31" i="3"/>
  <c r="C12" i="2"/>
  <c r="C13" i="2" s="1"/>
  <c r="C14" i="2"/>
  <c r="C15" i="3"/>
  <c r="C45" i="3"/>
  <c r="C29" i="2"/>
  <c r="C30" i="2" s="1"/>
  <c r="C32" i="3" l="1"/>
  <c r="J14" i="3"/>
  <c r="C14" i="3"/>
  <c r="K29" i="2"/>
  <c r="C31" i="2"/>
  <c r="C16" i="3"/>
  <c r="C17" i="3"/>
  <c r="C33" i="3"/>
  <c r="C12" i="1"/>
  <c r="C13" i="1" s="1"/>
  <c r="C14" i="1"/>
  <c r="C16" i="2"/>
  <c r="C15" i="2"/>
  <c r="C15" i="1" l="1"/>
  <c r="C16" i="1"/>
</calcChain>
</file>

<file path=xl/sharedStrings.xml><?xml version="1.0" encoding="utf-8"?>
<sst xmlns="http://schemas.openxmlformats.org/spreadsheetml/2006/main" count="143" uniqueCount="30">
  <si>
    <t>Fr_HAp_2016</t>
  </si>
  <si>
    <t>PO4</t>
  </si>
  <si>
    <t>OH/PO4</t>
  </si>
  <si>
    <t>OH%</t>
  </si>
  <si>
    <t>vid. OH%</t>
  </si>
  <si>
    <t>HAp 1000C 6h TV 48h 200C</t>
  </si>
  <si>
    <t>HAp 1200C 2h TV 48h 200C</t>
  </si>
  <si>
    <t>coat_6_I_pirms</t>
  </si>
  <si>
    <t>coat_6_IV_pec_HT</t>
  </si>
  <si>
    <t>STDEV</t>
  </si>
  <si>
    <t>OH, %</t>
  </si>
  <si>
    <t>pēc v-ma</t>
  </si>
  <si>
    <t>Powder</t>
  </si>
  <si>
    <t>Average OH ion content, %</t>
  </si>
  <si>
    <t>Before HT</t>
  </si>
  <si>
    <t>Difference</t>
  </si>
  <si>
    <t>1000C 6h</t>
  </si>
  <si>
    <t>1000C 8h</t>
  </si>
  <si>
    <t>1200C 2h</t>
  </si>
  <si>
    <t>After 24h HT</t>
  </si>
  <si>
    <t>After 48h HT</t>
  </si>
  <si>
    <t>-</t>
  </si>
  <si>
    <t>Comparison of OH ion content in powders before HT treatment and after 24h and 48h at 200C</t>
  </si>
  <si>
    <t>coat_6_I</t>
  </si>
  <si>
    <t>coat_6_I_pec_HT 48h 200C</t>
  </si>
  <si>
    <t>coat_2_I</t>
  </si>
  <si>
    <t>Coating</t>
  </si>
  <si>
    <t>Comparison of OH ion content in coatings before HT treatment and after 24h and 48h at 200C</t>
  </si>
  <si>
    <t>coating_TV_24h_200C-4</t>
  </si>
  <si>
    <t>starpība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</si>
</sst>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  <font>
      <b/>
      <u/>
      <sz val="11"/>
      <color theme="10"/>
      <name val="Calibri"/>
      <family val="2"/>
      <charset val="186"/>
      <scheme val="minor"/>
    </font>
    <font>
      <sz val="11"/>
      <color rgb="FF00B050"/>
      <name val="Calibri"/>
      <family val="2"/>
      <charset val="186"/>
      <scheme val="minor"/>
    </font>
    <font>
      <b/>
      <sz val="11"/>
      <color rgb="FF00B05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5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2" fontId="0" fillId="0" borderId="0" xfId="0" applyNumberFormat="1" applyBorder="1"/>
    <xf numFmtId="2" fontId="0" fillId="0" borderId="6" xfId="0" applyNumberFormat="1" applyBorder="1"/>
    <xf numFmtId="2" fontId="0" fillId="0" borderId="0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7" xfId="0" applyBorder="1"/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/>
    <xf numFmtId="164" fontId="0" fillId="0" borderId="6" xfId="0" applyNumberFormat="1" applyBorder="1"/>
    <xf numFmtId="164" fontId="0" fillId="0" borderId="6" xfId="0" applyNumberForma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1" fontId="2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2" fillId="0" borderId="1" xfId="0" applyNumberFormat="1" applyFont="1" applyBorder="1"/>
    <xf numFmtId="1" fontId="0" fillId="0" borderId="1" xfId="0" applyNumberFormat="1" applyBorder="1"/>
    <xf numFmtId="1" fontId="4" fillId="0" borderId="1" xfId="0" applyNumberFormat="1" applyFont="1" applyBorder="1"/>
    <xf numFmtId="1" fontId="1" fillId="0" borderId="1" xfId="0" applyNumberFormat="1" applyFont="1" applyBorder="1"/>
    <xf numFmtId="1" fontId="5" fillId="0" borderId="1" xfId="1" applyNumberFormat="1" applyFont="1" applyBorder="1"/>
    <xf numFmtId="164" fontId="6" fillId="0" borderId="0" xfId="0" applyNumberFormat="1" applyFont="1"/>
    <xf numFmtId="1" fontId="7" fillId="0" borderId="1" xfId="0" applyNumberFormat="1" applyFont="1" applyBorder="1"/>
    <xf numFmtId="1" fontId="6" fillId="0" borderId="1" xfId="0" applyNumberFormat="1" applyFont="1" applyBorder="1"/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2" borderId="0" xfId="0" applyNumberForma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6"/>
  <sheetViews>
    <sheetView workbookViewId="0">
      <selection activeCell="C14" sqref="C14"/>
    </sheetView>
  </sheetViews>
  <sheetFormatPr defaultRowHeight="15" x14ac:dyDescent="0.25"/>
  <cols>
    <col min="4" max="4" width="2.5703125" customWidth="1"/>
    <col min="7" max="7" width="3.7109375" customWidth="1"/>
    <col min="10" max="10" width="3.7109375" customWidth="1"/>
  </cols>
  <sheetData>
    <row r="2" spans="2:12" x14ac:dyDescent="0.25">
      <c r="B2" t="s">
        <v>0</v>
      </c>
    </row>
    <row r="3" spans="2:12" x14ac:dyDescent="0.25">
      <c r="C3">
        <v>1</v>
      </c>
      <c r="F3">
        <v>2</v>
      </c>
      <c r="I3">
        <v>3</v>
      </c>
      <c r="L3">
        <v>4</v>
      </c>
    </row>
    <row r="4" spans="2:12" x14ac:dyDescent="0.25">
      <c r="B4">
        <v>633</v>
      </c>
      <c r="C4">
        <v>9.3140000000000001</v>
      </c>
      <c r="E4">
        <v>633</v>
      </c>
      <c r="F4">
        <v>21.0014</v>
      </c>
      <c r="H4">
        <v>633</v>
      </c>
      <c r="I4">
        <v>6.7591000000000001</v>
      </c>
      <c r="K4">
        <v>633</v>
      </c>
      <c r="L4">
        <v>11.646100000000001</v>
      </c>
    </row>
    <row r="5" spans="2:12" x14ac:dyDescent="0.25">
      <c r="B5">
        <v>553</v>
      </c>
      <c r="C5">
        <v>0.52159999999999995</v>
      </c>
      <c r="E5">
        <v>553</v>
      </c>
      <c r="F5">
        <v>1.7408999999999999</v>
      </c>
      <c r="H5">
        <v>553</v>
      </c>
      <c r="I5">
        <v>0.31780000000000003</v>
      </c>
      <c r="K5">
        <v>553</v>
      </c>
      <c r="L5">
        <v>1.1517999999999999</v>
      </c>
    </row>
    <row r="6" spans="2:12" x14ac:dyDescent="0.25">
      <c r="B6">
        <v>568</v>
      </c>
      <c r="C6">
        <v>9.2741000000000007</v>
      </c>
      <c r="E6">
        <v>568</v>
      </c>
      <c r="F6">
        <v>21.734300000000001</v>
      </c>
      <c r="H6">
        <v>568</v>
      </c>
      <c r="I6">
        <v>6.9417</v>
      </c>
      <c r="K6">
        <v>567</v>
      </c>
      <c r="L6">
        <v>11.1669</v>
      </c>
    </row>
    <row r="7" spans="2:12" x14ac:dyDescent="0.25">
      <c r="B7">
        <v>575</v>
      </c>
      <c r="C7">
        <v>6.1295999999999999</v>
      </c>
      <c r="E7">
        <v>575</v>
      </c>
      <c r="F7">
        <v>14.562799999999999</v>
      </c>
      <c r="H7">
        <v>575</v>
      </c>
      <c r="I7">
        <v>4.6661999999999999</v>
      </c>
      <c r="K7">
        <v>575</v>
      </c>
      <c r="L7">
        <v>8.6854999999999993</v>
      </c>
    </row>
    <row r="8" spans="2:12" x14ac:dyDescent="0.25">
      <c r="B8">
        <v>602</v>
      </c>
      <c r="C8">
        <v>7.9622000000000002</v>
      </c>
      <c r="E8">
        <v>602</v>
      </c>
      <c r="F8">
        <v>17.7027</v>
      </c>
      <c r="H8">
        <v>602</v>
      </c>
      <c r="I8">
        <v>6.0590000000000002</v>
      </c>
      <c r="K8">
        <v>602</v>
      </c>
      <c r="L8">
        <v>10.0063</v>
      </c>
    </row>
    <row r="9" spans="2:12" x14ac:dyDescent="0.25">
      <c r="B9">
        <v>653.5</v>
      </c>
      <c r="C9">
        <v>4.5260999999999996</v>
      </c>
      <c r="E9">
        <v>653.5</v>
      </c>
      <c r="F9">
        <v>16.0776</v>
      </c>
      <c r="H9">
        <v>653.5</v>
      </c>
      <c r="I9">
        <v>2.7721</v>
      </c>
      <c r="K9">
        <v>653.5</v>
      </c>
      <c r="L9">
        <v>4.6940999999999997</v>
      </c>
    </row>
    <row r="10" spans="2:12" x14ac:dyDescent="0.25">
      <c r="B10" t="s">
        <v>1</v>
      </c>
      <c r="C10">
        <f>SUM(C5:C8)</f>
        <v>23.887499999999999</v>
      </c>
      <c r="F10">
        <f>SUM(F5:F8)</f>
        <v>55.740699999999997</v>
      </c>
      <c r="I10">
        <f>SUM(I5:I8)</f>
        <v>17.9847</v>
      </c>
      <c r="L10">
        <f>SUM(L5:L8)</f>
        <v>31.010499999999997</v>
      </c>
    </row>
    <row r="11" spans="2:12" x14ac:dyDescent="0.25">
      <c r="B11" t="s">
        <v>2</v>
      </c>
      <c r="C11">
        <f>C4/C10</f>
        <v>0.3899110413396128</v>
      </c>
      <c r="F11">
        <f t="shared" ref="F11:I11" si="0">F4/F10</f>
        <v>0.3767695777053392</v>
      </c>
      <c r="I11">
        <f t="shared" si="0"/>
        <v>0.37582500681134517</v>
      </c>
      <c r="L11">
        <f t="shared" ref="L11" si="1">L4/L10</f>
        <v>0.37555344157624038</v>
      </c>
    </row>
    <row r="12" spans="2:12" x14ac:dyDescent="0.25">
      <c r="B12" t="s">
        <v>3</v>
      </c>
      <c r="C12" s="1">
        <f>((C11+0.0027)/0.0037)</f>
        <v>106.11109225394939</v>
      </c>
      <c r="D12" s="1"/>
      <c r="E12" s="1"/>
      <c r="F12" s="1">
        <f t="shared" ref="F12:I12" si="2">((F11+0.0027)/0.0037)</f>
        <v>102.55934532576734</v>
      </c>
      <c r="G12" s="1"/>
      <c r="H12" s="1"/>
      <c r="I12" s="1">
        <f t="shared" si="2"/>
        <v>102.30405589495814</v>
      </c>
      <c r="K12" s="1"/>
      <c r="L12" s="1">
        <f t="shared" ref="L12" si="3">((L11+0.0027)/0.0037)</f>
        <v>102.23065988547036</v>
      </c>
    </row>
    <row r="13" spans="2:12" x14ac:dyDescent="0.25">
      <c r="B13" t="s">
        <v>4</v>
      </c>
      <c r="C13" s="47">
        <f>AVERAGE(C12,F12,I12,L12)</f>
        <v>103.30128834003631</v>
      </c>
      <c r="D13" s="47"/>
      <c r="E13" s="47"/>
      <c r="F13" s="47"/>
      <c r="G13" s="47"/>
      <c r="H13" s="47"/>
      <c r="I13" s="47"/>
      <c r="J13" s="47"/>
      <c r="K13" s="47"/>
      <c r="L13" s="47"/>
    </row>
    <row r="14" spans="2:12" x14ac:dyDescent="0.25">
      <c r="C14">
        <f>(C11*100)/0.378136</f>
        <v>103.11396993135082</v>
      </c>
      <c r="F14">
        <f>(F11*100)/0.378136</f>
        <v>99.6386426326346</v>
      </c>
      <c r="I14">
        <f>(I11*100)/0.378136</f>
        <v>99.388846026653155</v>
      </c>
      <c r="L14">
        <f>(L11*100)/0.378136</f>
        <v>99.317029210717919</v>
      </c>
    </row>
    <row r="15" spans="2:12" x14ac:dyDescent="0.25">
      <c r="B15" t="s">
        <v>4</v>
      </c>
      <c r="C15" s="48">
        <f>AVERAGE(C14,F14,I14,L14)</f>
        <v>100.36462195033913</v>
      </c>
      <c r="D15" s="48"/>
      <c r="E15" s="48"/>
      <c r="F15" s="48"/>
      <c r="G15" s="48"/>
      <c r="H15" s="48"/>
      <c r="I15" s="48"/>
      <c r="J15" s="48"/>
      <c r="K15" s="48"/>
      <c r="L15" s="48"/>
    </row>
    <row r="16" spans="2:12" x14ac:dyDescent="0.25">
      <c r="B16" t="s">
        <v>9</v>
      </c>
      <c r="C16" s="48">
        <f>STDEV(C14,F14,I14,L14)</f>
        <v>1.838074127248418</v>
      </c>
      <c r="D16" s="48"/>
      <c r="E16" s="48"/>
      <c r="F16" s="48"/>
      <c r="G16" s="48"/>
      <c r="H16" s="48"/>
      <c r="I16" s="48"/>
      <c r="J16" s="48"/>
      <c r="K16" s="48"/>
      <c r="L16" s="48"/>
    </row>
  </sheetData>
  <mergeCells count="3">
    <mergeCell ref="C13:L13"/>
    <mergeCell ref="C15:L15"/>
    <mergeCell ref="C16:L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34"/>
  <sheetViews>
    <sheetView workbookViewId="0">
      <selection activeCell="C16" sqref="C16:L16"/>
    </sheetView>
  </sheetViews>
  <sheetFormatPr defaultRowHeight="15" x14ac:dyDescent="0.25"/>
  <cols>
    <col min="4" max="4" width="2.28515625" customWidth="1"/>
    <col min="7" max="7" width="3.7109375" customWidth="1"/>
    <col min="10" max="10" width="2.5703125" customWidth="1"/>
  </cols>
  <sheetData>
    <row r="2" spans="2:12" x14ac:dyDescent="0.25">
      <c r="B2" t="s">
        <v>5</v>
      </c>
    </row>
    <row r="3" spans="2:12" x14ac:dyDescent="0.25">
      <c r="C3">
        <v>1</v>
      </c>
      <c r="F3">
        <v>2</v>
      </c>
      <c r="I3">
        <v>3</v>
      </c>
      <c r="L3">
        <v>4</v>
      </c>
    </row>
    <row r="4" spans="2:12" x14ac:dyDescent="0.25">
      <c r="B4">
        <v>633</v>
      </c>
      <c r="C4">
        <v>7.6505999999999998</v>
      </c>
      <c r="E4">
        <v>633</v>
      </c>
      <c r="F4">
        <v>9.7922999999999991</v>
      </c>
      <c r="H4">
        <v>633</v>
      </c>
      <c r="I4">
        <v>7.8859000000000004</v>
      </c>
      <c r="K4">
        <v>633</v>
      </c>
      <c r="L4">
        <v>11.358499999999999</v>
      </c>
    </row>
    <row r="5" spans="2:12" x14ac:dyDescent="0.25">
      <c r="B5">
        <v>553</v>
      </c>
      <c r="C5">
        <v>0.2006</v>
      </c>
      <c r="E5">
        <v>553</v>
      </c>
      <c r="F5">
        <v>0.75539999999999996</v>
      </c>
      <c r="H5">
        <v>553</v>
      </c>
      <c r="I5">
        <v>0.54290000000000005</v>
      </c>
      <c r="K5">
        <v>553</v>
      </c>
      <c r="L5">
        <v>0.43809999999999999</v>
      </c>
    </row>
    <row r="6" spans="2:12" x14ac:dyDescent="0.25">
      <c r="B6">
        <v>567</v>
      </c>
      <c r="C6">
        <v>8.5104000000000006</v>
      </c>
      <c r="E6">
        <v>566</v>
      </c>
      <c r="F6">
        <v>10.7973</v>
      </c>
      <c r="H6">
        <v>566</v>
      </c>
      <c r="I6">
        <v>8.6443999999999992</v>
      </c>
      <c r="K6">
        <v>566</v>
      </c>
      <c r="L6">
        <v>12.0352</v>
      </c>
    </row>
    <row r="7" spans="2:12" x14ac:dyDescent="0.25">
      <c r="B7">
        <v>575</v>
      </c>
      <c r="C7">
        <v>5.2920999999999996</v>
      </c>
      <c r="E7">
        <v>575</v>
      </c>
      <c r="F7">
        <v>7.1675000000000004</v>
      </c>
      <c r="H7">
        <v>575</v>
      </c>
      <c r="I7">
        <v>5.4412000000000003</v>
      </c>
      <c r="K7">
        <v>575</v>
      </c>
      <c r="L7">
        <v>8.1850000000000005</v>
      </c>
    </row>
    <row r="8" spans="2:12" x14ac:dyDescent="0.25">
      <c r="B8">
        <v>603</v>
      </c>
      <c r="C8">
        <v>6.8746999999999998</v>
      </c>
      <c r="E8">
        <v>602</v>
      </c>
      <c r="F8">
        <v>8.7371999999999996</v>
      </c>
      <c r="H8">
        <v>602</v>
      </c>
      <c r="I8">
        <v>6.9587000000000003</v>
      </c>
      <c r="K8">
        <v>603</v>
      </c>
      <c r="L8">
        <v>9.9237000000000002</v>
      </c>
    </row>
    <row r="9" spans="2:12" x14ac:dyDescent="0.25">
      <c r="B9">
        <v>653.5</v>
      </c>
      <c r="C9">
        <v>3.5074000000000001</v>
      </c>
      <c r="E9">
        <v>653.5</v>
      </c>
      <c r="F9">
        <v>7.1704999999999997</v>
      </c>
      <c r="H9">
        <v>653.5</v>
      </c>
      <c r="I9">
        <v>3.7717000000000001</v>
      </c>
      <c r="K9">
        <v>653.5</v>
      </c>
      <c r="L9">
        <v>4.5774999999999997</v>
      </c>
    </row>
    <row r="10" spans="2:12" x14ac:dyDescent="0.25">
      <c r="B10" t="s">
        <v>1</v>
      </c>
      <c r="C10">
        <f>SUM(C5:C8)</f>
        <v>20.877800000000001</v>
      </c>
      <c r="F10">
        <f>SUM(F5:F8)</f>
        <v>27.4574</v>
      </c>
      <c r="I10">
        <f>SUM(I5:I8)</f>
        <v>21.587199999999999</v>
      </c>
      <c r="L10">
        <f>SUM(L5:L8)</f>
        <v>30.582000000000001</v>
      </c>
    </row>
    <row r="11" spans="2:12" x14ac:dyDescent="0.25">
      <c r="B11" t="s">
        <v>2</v>
      </c>
      <c r="C11">
        <f>C4/C10</f>
        <v>0.36644665625688527</v>
      </c>
      <c r="F11">
        <f>F4/F10</f>
        <v>0.35663609810105834</v>
      </c>
      <c r="I11">
        <f>I4/I10</f>
        <v>0.3653044396679514</v>
      </c>
      <c r="L11">
        <f>L4/L10</f>
        <v>0.37141128768556664</v>
      </c>
    </row>
    <row r="12" spans="2:12" x14ac:dyDescent="0.25">
      <c r="B12" t="s">
        <v>3</v>
      </c>
      <c r="C12" s="1">
        <f>((C11+0.0027)/0.0037)</f>
        <v>99.769366555914928</v>
      </c>
      <c r="D12" s="1"/>
      <c r="E12" s="1"/>
      <c r="F12" s="1">
        <f>((F11+0.0027)/0.0037)</f>
        <v>97.11786435163738</v>
      </c>
      <c r="G12" s="1"/>
      <c r="H12" s="1"/>
      <c r="I12" s="1">
        <f>((I11+0.0027)/0.0037)</f>
        <v>99.460659369716581</v>
      </c>
      <c r="K12" s="1"/>
      <c r="L12" s="1">
        <f>((L11+0.0027)/0.0037)</f>
        <v>101.11115883393693</v>
      </c>
    </row>
    <row r="13" spans="2:12" x14ac:dyDescent="0.25">
      <c r="B13" t="s">
        <v>4</v>
      </c>
      <c r="C13" s="47">
        <f>AVERAGE(C12,F12,I12,L12)</f>
        <v>99.364762277801461</v>
      </c>
      <c r="D13" s="47"/>
      <c r="E13" s="47"/>
      <c r="F13" s="47"/>
      <c r="G13" s="47"/>
      <c r="H13" s="47"/>
      <c r="I13" s="47"/>
      <c r="J13" s="47"/>
      <c r="K13" s="47"/>
      <c r="L13" s="47"/>
    </row>
    <row r="14" spans="2:12" x14ac:dyDescent="0.25">
      <c r="B14" t="s">
        <v>11</v>
      </c>
      <c r="C14" s="2">
        <f>(C11*100)/0.378136</f>
        <v>96.908693236530041</v>
      </c>
      <c r="D14" s="2"/>
      <c r="E14" s="2"/>
      <c r="F14" s="2">
        <f>(F11*100)/0.378136</f>
        <v>94.314240934758473</v>
      </c>
      <c r="G14" s="2"/>
      <c r="H14" s="2"/>
      <c r="I14" s="2">
        <f>(I11*100)/0.378136</f>
        <v>96.606628215232448</v>
      </c>
      <c r="J14" s="2"/>
      <c r="K14" s="2"/>
      <c r="L14" s="2">
        <f>(L11*100)/0.378136</f>
        <v>98.221615420263234</v>
      </c>
    </row>
    <row r="15" spans="2:12" x14ac:dyDescent="0.25">
      <c r="B15" t="s">
        <v>10</v>
      </c>
      <c r="C15" s="49">
        <f>AVERAGE(C14,F14,I14,L14)</f>
        <v>96.512794451696038</v>
      </c>
      <c r="D15" s="49"/>
      <c r="E15" s="49"/>
      <c r="F15" s="49"/>
      <c r="G15" s="49"/>
      <c r="H15" s="49"/>
      <c r="I15" s="49"/>
      <c r="J15" s="49"/>
      <c r="K15" s="49"/>
      <c r="L15" s="49"/>
    </row>
    <row r="16" spans="2:12" x14ac:dyDescent="0.25">
      <c r="B16" t="s">
        <v>9</v>
      </c>
      <c r="C16" s="49">
        <f>STDEV(C14,F14,I14,L14)</f>
        <v>1.6247304691820847</v>
      </c>
      <c r="D16" s="49"/>
      <c r="E16" s="49"/>
      <c r="F16" s="49"/>
      <c r="G16" s="49"/>
      <c r="H16" s="49"/>
      <c r="I16" s="49"/>
      <c r="J16" s="49"/>
      <c r="K16" s="49"/>
      <c r="L16" s="49"/>
    </row>
    <row r="18" spans="2:14" x14ac:dyDescent="0.25">
      <c r="B18" t="s">
        <v>6</v>
      </c>
    </row>
    <row r="19" spans="2:14" x14ac:dyDescent="0.25">
      <c r="C19">
        <v>1</v>
      </c>
      <c r="F19">
        <v>2</v>
      </c>
      <c r="I19">
        <v>3</v>
      </c>
    </row>
    <row r="20" spans="2:14" x14ac:dyDescent="0.25">
      <c r="B20">
        <v>636</v>
      </c>
      <c r="C20">
        <v>7.0670000000000002</v>
      </c>
      <c r="E20">
        <v>636</v>
      </c>
      <c r="F20">
        <v>4.2319000000000004</v>
      </c>
      <c r="H20">
        <v>636</v>
      </c>
      <c r="I20">
        <v>2.4500000000000002</v>
      </c>
    </row>
    <row r="21" spans="2:14" x14ac:dyDescent="0.25">
      <c r="B21">
        <v>550</v>
      </c>
      <c r="C21">
        <v>20.436699999999998</v>
      </c>
      <c r="E21">
        <v>551</v>
      </c>
      <c r="F21">
        <v>13.2316</v>
      </c>
      <c r="H21">
        <v>551</v>
      </c>
      <c r="I21">
        <v>7.9664999999999999</v>
      </c>
    </row>
    <row r="22" spans="2:14" x14ac:dyDescent="0.25">
      <c r="B22">
        <v>564</v>
      </c>
      <c r="C22">
        <v>13.8184</v>
      </c>
      <c r="E22">
        <v>565</v>
      </c>
      <c r="F22">
        <v>8.2334999999999994</v>
      </c>
      <c r="H22">
        <v>566</v>
      </c>
      <c r="I22">
        <v>4.7592999999999996</v>
      </c>
    </row>
    <row r="23" spans="2:14" x14ac:dyDescent="0.25">
      <c r="B23">
        <v>575</v>
      </c>
      <c r="C23">
        <v>16.7424</v>
      </c>
      <c r="E23">
        <v>575</v>
      </c>
      <c r="F23">
        <v>9.6183999999999994</v>
      </c>
      <c r="H23">
        <v>575</v>
      </c>
      <c r="I23">
        <v>5.3883999999999999</v>
      </c>
    </row>
    <row r="24" spans="2:14" x14ac:dyDescent="0.25">
      <c r="B24">
        <v>602</v>
      </c>
      <c r="C24">
        <v>14.2188</v>
      </c>
      <c r="E24">
        <v>602</v>
      </c>
      <c r="F24">
        <v>8.5961999999999996</v>
      </c>
      <c r="H24">
        <v>602</v>
      </c>
      <c r="I24">
        <v>5.2047999999999996</v>
      </c>
    </row>
    <row r="25" spans="2:14" x14ac:dyDescent="0.25">
      <c r="B25">
        <v>612</v>
      </c>
      <c r="C25">
        <v>11.707800000000001</v>
      </c>
      <c r="E25">
        <v>612</v>
      </c>
      <c r="F25">
        <v>6.9813999999999998</v>
      </c>
      <c r="H25">
        <v>612</v>
      </c>
      <c r="I25">
        <v>4.0038</v>
      </c>
    </row>
    <row r="26" spans="2:14" x14ac:dyDescent="0.25">
      <c r="B26">
        <v>653.5</v>
      </c>
      <c r="C26">
        <v>6.1467999999999998</v>
      </c>
      <c r="E26">
        <v>653.5</v>
      </c>
      <c r="F26">
        <v>4.4203999999999999</v>
      </c>
      <c r="H26">
        <v>653.5</v>
      </c>
      <c r="I26">
        <v>2.1705999999999999</v>
      </c>
    </row>
    <row r="27" spans="2:14" x14ac:dyDescent="0.25">
      <c r="B27" t="s">
        <v>1</v>
      </c>
      <c r="C27">
        <f>SUM(C21:C25)</f>
        <v>76.92410000000001</v>
      </c>
      <c r="F27">
        <f>SUM(F21:F25)</f>
        <v>46.661099999999998</v>
      </c>
      <c r="I27">
        <f>SUM(I21:I25)</f>
        <v>27.322800000000001</v>
      </c>
    </row>
    <row r="28" spans="2:14" x14ac:dyDescent="0.25">
      <c r="B28" t="s">
        <v>2</v>
      </c>
      <c r="C28">
        <f>C20/C27</f>
        <v>9.1869778131950838E-2</v>
      </c>
      <c r="F28">
        <f>F20/F27</f>
        <v>9.0694389973661152E-2</v>
      </c>
      <c r="I28">
        <f>I20/I27</f>
        <v>8.9668701597200876E-2</v>
      </c>
      <c r="N28" s="1"/>
    </row>
    <row r="29" spans="2:14" x14ac:dyDescent="0.25">
      <c r="B29" t="s">
        <v>3</v>
      </c>
      <c r="C29" s="1">
        <f>((C28+0.0027)/0.0037)</f>
        <v>25.559399495121845</v>
      </c>
      <c r="D29" s="1"/>
      <c r="E29" s="1"/>
      <c r="F29" s="1">
        <f>((F28+0.0027)/0.0037)</f>
        <v>25.241727019908417</v>
      </c>
      <c r="G29" s="1"/>
      <c r="H29" s="1"/>
      <c r="I29" s="1">
        <f>((I28+0.0027)/0.0037)</f>
        <v>24.964513945189424</v>
      </c>
      <c r="J29" t="s">
        <v>9</v>
      </c>
      <c r="K29" s="1">
        <f>STDEV(C29,F29,I29)</f>
        <v>0.29767199728946148</v>
      </c>
    </row>
    <row r="30" spans="2:14" x14ac:dyDescent="0.25">
      <c r="B30" t="s">
        <v>4</v>
      </c>
      <c r="C30" s="47">
        <f>AVERAGE(C29,F29,I29)</f>
        <v>25.255213486739894</v>
      </c>
      <c r="D30" s="47"/>
      <c r="E30" s="47"/>
      <c r="F30" s="47"/>
      <c r="G30" s="47"/>
      <c r="H30" s="47"/>
      <c r="I30" s="47"/>
    </row>
    <row r="31" spans="2:14" x14ac:dyDescent="0.25">
      <c r="B31" t="s">
        <v>9</v>
      </c>
      <c r="C31" s="47">
        <f>STDEV(C29,F29,I29)</f>
        <v>0.29767199728946148</v>
      </c>
      <c r="D31" s="47"/>
      <c r="E31" s="47"/>
      <c r="F31" s="47"/>
      <c r="G31" s="47"/>
      <c r="H31" s="47"/>
      <c r="I31" s="47"/>
    </row>
    <row r="32" spans="2:14" x14ac:dyDescent="0.25">
      <c r="B32" t="s">
        <v>11</v>
      </c>
      <c r="C32" s="1">
        <f>(C28*100)/0.378136</f>
        <v>24.29543289503005</v>
      </c>
      <c r="D32" s="1"/>
      <c r="E32" s="1"/>
      <c r="F32" s="1">
        <f>(F28*100)/0.378136</f>
        <v>23.984595482488086</v>
      </c>
      <c r="G32" s="1"/>
      <c r="H32" s="1"/>
      <c r="I32" s="1">
        <f>(I28*100)/0.378136</f>
        <v>23.713346943216429</v>
      </c>
    </row>
    <row r="33" spans="2:9" x14ac:dyDescent="0.25">
      <c r="B33" t="s">
        <v>10</v>
      </c>
      <c r="C33" s="47">
        <f>AVERAGE(C32,F32,I32)</f>
        <v>23.997791773578189</v>
      </c>
      <c r="D33" s="50"/>
      <c r="E33" s="50"/>
      <c r="F33" s="50"/>
      <c r="G33" s="50"/>
      <c r="H33" s="50"/>
      <c r="I33" s="50"/>
    </row>
    <row r="34" spans="2:9" x14ac:dyDescent="0.25">
      <c r="B34" t="s">
        <v>9</v>
      </c>
      <c r="C34" s="49">
        <f>STDEV(C32,F32,I32)</f>
        <v>0.29126726626690014</v>
      </c>
      <c r="D34" s="49"/>
      <c r="E34" s="49"/>
      <c r="F34" s="49"/>
      <c r="G34" s="49"/>
      <c r="H34" s="49"/>
      <c r="I34" s="49"/>
    </row>
  </sheetData>
  <mergeCells count="7">
    <mergeCell ref="C30:I30"/>
    <mergeCell ref="C13:L13"/>
    <mergeCell ref="C15:L15"/>
    <mergeCell ref="C33:I33"/>
    <mergeCell ref="C34:I34"/>
    <mergeCell ref="C31:I31"/>
    <mergeCell ref="C16:L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B62"/>
  <sheetViews>
    <sheetView workbookViewId="0">
      <selection activeCell="C58" sqref="C58:L58"/>
    </sheetView>
  </sheetViews>
  <sheetFormatPr defaultRowHeight="15" x14ac:dyDescent="0.25"/>
  <cols>
    <col min="4" max="4" width="3.5703125" customWidth="1"/>
    <col min="7" max="7" width="3.140625" customWidth="1"/>
    <col min="10" max="10" width="5.140625" customWidth="1"/>
    <col min="13" max="13" width="2.5703125" customWidth="1"/>
    <col min="16" max="16" width="2.7109375" customWidth="1"/>
    <col min="19" max="19" width="5.7109375" customWidth="1"/>
    <col min="22" max="22" width="3.42578125" customWidth="1"/>
    <col min="25" max="25" width="3.140625" customWidth="1"/>
  </cols>
  <sheetData>
    <row r="2" spans="2:11" x14ac:dyDescent="0.25">
      <c r="B2" t="s">
        <v>7</v>
      </c>
    </row>
    <row r="3" spans="2:11" x14ac:dyDescent="0.25">
      <c r="C3">
        <v>1</v>
      </c>
      <c r="F3">
        <v>2</v>
      </c>
      <c r="I3">
        <v>3</v>
      </c>
    </row>
    <row r="4" spans="2:11" x14ac:dyDescent="0.25">
      <c r="B4">
        <v>636</v>
      </c>
      <c r="C4">
        <v>0.90100000000000002</v>
      </c>
      <c r="E4">
        <v>634</v>
      </c>
      <c r="F4">
        <v>1.9911000000000001</v>
      </c>
      <c r="H4">
        <v>634</v>
      </c>
      <c r="I4">
        <v>3.4472999999999998</v>
      </c>
    </row>
    <row r="5" spans="2:11" x14ac:dyDescent="0.25">
      <c r="B5">
        <v>551</v>
      </c>
      <c r="C5">
        <v>1.1214</v>
      </c>
      <c r="E5">
        <v>551</v>
      </c>
      <c r="F5">
        <v>2.8761000000000001</v>
      </c>
      <c r="H5">
        <v>551</v>
      </c>
      <c r="I5">
        <v>4.4683999999999999</v>
      </c>
    </row>
    <row r="6" spans="2:11" x14ac:dyDescent="0.25">
      <c r="B6">
        <v>565</v>
      </c>
      <c r="C6">
        <v>2.109</v>
      </c>
      <c r="E6">
        <v>566</v>
      </c>
      <c r="F6">
        <v>5.5903</v>
      </c>
      <c r="H6">
        <v>566</v>
      </c>
      <c r="I6">
        <v>8.2216000000000005</v>
      </c>
    </row>
    <row r="7" spans="2:11" x14ac:dyDescent="0.25">
      <c r="B7">
        <v>577</v>
      </c>
      <c r="C7">
        <v>2.5367999999999999</v>
      </c>
      <c r="E7">
        <v>579</v>
      </c>
      <c r="F7">
        <v>5.6463999999999999</v>
      </c>
      <c r="H7">
        <v>579</v>
      </c>
      <c r="I7">
        <v>8.3506</v>
      </c>
    </row>
    <row r="8" spans="2:11" x14ac:dyDescent="0.25">
      <c r="B8">
        <v>602</v>
      </c>
      <c r="C8">
        <v>3.3302</v>
      </c>
      <c r="E8">
        <v>602</v>
      </c>
      <c r="F8">
        <v>8.3405000000000005</v>
      </c>
      <c r="H8">
        <v>602</v>
      </c>
      <c r="I8">
        <v>12.2697</v>
      </c>
    </row>
    <row r="9" spans="2:11" x14ac:dyDescent="0.25">
      <c r="B9">
        <v>619</v>
      </c>
      <c r="C9">
        <v>1.1876</v>
      </c>
      <c r="E9">
        <v>619</v>
      </c>
      <c r="F9">
        <v>3.0651999999999999</v>
      </c>
      <c r="H9">
        <v>619</v>
      </c>
      <c r="I9">
        <v>4.7493999999999996</v>
      </c>
    </row>
    <row r="10" spans="2:11" x14ac:dyDescent="0.25">
      <c r="B10">
        <v>653.5</v>
      </c>
      <c r="C10">
        <v>0.1162</v>
      </c>
      <c r="E10">
        <v>653.5</v>
      </c>
      <c r="F10">
        <v>0.20899999999999999</v>
      </c>
      <c r="H10">
        <v>653.5</v>
      </c>
      <c r="I10">
        <v>0.60519999999999996</v>
      </c>
    </row>
    <row r="11" spans="2:11" x14ac:dyDescent="0.25">
      <c r="B11" t="s">
        <v>1</v>
      </c>
      <c r="C11">
        <f>SUM(C5:C9)</f>
        <v>10.285</v>
      </c>
      <c r="F11">
        <f t="shared" ref="F11:I11" si="0">SUM(F5:F9)</f>
        <v>25.5185</v>
      </c>
      <c r="I11">
        <f t="shared" si="0"/>
        <v>38.059699999999999</v>
      </c>
    </row>
    <row r="12" spans="2:11" x14ac:dyDescent="0.25">
      <c r="B12" t="s">
        <v>2</v>
      </c>
      <c r="C12">
        <f>C4/C11</f>
        <v>8.7603305785123972E-2</v>
      </c>
      <c r="F12">
        <f t="shared" ref="F12:I12" si="1">F4/F11</f>
        <v>7.8025746027391901E-2</v>
      </c>
      <c r="I12">
        <f t="shared" si="1"/>
        <v>9.0576121199063567E-2</v>
      </c>
    </row>
    <row r="13" spans="2:11" x14ac:dyDescent="0.25">
      <c r="B13" t="s">
        <v>3</v>
      </c>
      <c r="C13" s="9">
        <f>((C12+0.0027)/0.0037)</f>
        <v>24.406298860844313</v>
      </c>
      <c r="D13" s="9"/>
      <c r="E13" s="9"/>
      <c r="F13" s="9">
        <f t="shared" ref="F13:I13" si="2">((F12+0.0027)/0.0037)</f>
        <v>21.817769196592405</v>
      </c>
      <c r="G13" s="9"/>
      <c r="H13" s="9"/>
      <c r="I13" s="9">
        <f t="shared" si="2"/>
        <v>25.209762486233394</v>
      </c>
    </row>
    <row r="14" spans="2:11" x14ac:dyDescent="0.25">
      <c r="B14" t="s">
        <v>4</v>
      </c>
      <c r="C14" s="49">
        <f>AVERAGE(C13,F13,I13)</f>
        <v>23.811276847890039</v>
      </c>
      <c r="D14" s="49"/>
      <c r="E14" s="49"/>
      <c r="F14" s="49"/>
      <c r="G14" s="49"/>
      <c r="H14" s="49"/>
      <c r="I14" s="49"/>
      <c r="J14" s="1">
        <f>STDEV(C13,F13,I13)</f>
        <v>1.7725526836084433</v>
      </c>
      <c r="K14" t="s">
        <v>9</v>
      </c>
    </row>
    <row r="15" spans="2:11" x14ac:dyDescent="0.25">
      <c r="B15" t="s">
        <v>11</v>
      </c>
      <c r="C15" s="5">
        <f>(C12*100)/0.378136</f>
        <v>23.167142452748209</v>
      </c>
      <c r="D15" s="5"/>
      <c r="E15" s="5"/>
      <c r="F15" s="5">
        <f>(F12*100)/0.378136</f>
        <v>20.634307769530512</v>
      </c>
      <c r="G15" s="5"/>
      <c r="H15" s="5"/>
      <c r="I15" s="5">
        <f>(I12*100)/0.378136</f>
        <v>23.953318699902567</v>
      </c>
      <c r="J15" s="1"/>
    </row>
    <row r="16" spans="2:11" x14ac:dyDescent="0.25">
      <c r="B16" t="s">
        <v>10</v>
      </c>
      <c r="C16" s="49">
        <f>AVERAGE(C15,F15,I15)</f>
        <v>22.584922974060429</v>
      </c>
      <c r="D16" s="49"/>
      <c r="E16" s="49"/>
      <c r="F16" s="49"/>
      <c r="G16" s="49"/>
      <c r="H16" s="49"/>
      <c r="I16" s="49"/>
      <c r="J16" s="1"/>
    </row>
    <row r="17" spans="2:28" x14ac:dyDescent="0.25">
      <c r="B17" t="s">
        <v>9</v>
      </c>
      <c r="C17" s="49">
        <f>STDEV(C15,F15,I15)</f>
        <v>1.7344143190151817</v>
      </c>
      <c r="D17" s="49"/>
      <c r="E17" s="49"/>
      <c r="F17" s="49"/>
      <c r="G17" s="49"/>
      <c r="H17" s="49"/>
      <c r="I17" s="49"/>
      <c r="J17" s="1"/>
    </row>
    <row r="19" spans="2:28" ht="15.75" thickBot="1" x14ac:dyDescent="0.3">
      <c r="B19" s="50" t="s">
        <v>24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</row>
    <row r="20" spans="2:28" x14ac:dyDescent="0.25">
      <c r="C20">
        <v>1</v>
      </c>
      <c r="F20">
        <v>2</v>
      </c>
      <c r="I20">
        <v>3</v>
      </c>
      <c r="K20" s="10"/>
      <c r="L20" s="11">
        <v>1</v>
      </c>
      <c r="M20" s="11"/>
      <c r="N20" s="11"/>
      <c r="O20" s="11">
        <v>2</v>
      </c>
      <c r="P20" s="11"/>
      <c r="Q20" s="11"/>
      <c r="R20" s="12">
        <v>3</v>
      </c>
      <c r="U20">
        <v>1</v>
      </c>
      <c r="X20">
        <v>2</v>
      </c>
      <c r="AA20">
        <v>3</v>
      </c>
    </row>
    <row r="21" spans="2:28" x14ac:dyDescent="0.25">
      <c r="B21">
        <v>634</v>
      </c>
      <c r="C21">
        <v>5.0351999999999997</v>
      </c>
      <c r="E21">
        <v>634</v>
      </c>
      <c r="F21">
        <v>8.7094000000000005</v>
      </c>
      <c r="H21">
        <v>634</v>
      </c>
      <c r="I21">
        <v>10.6411</v>
      </c>
      <c r="K21" s="13">
        <v>634</v>
      </c>
      <c r="L21" s="14">
        <v>4.1590999999999996</v>
      </c>
      <c r="M21" s="14"/>
      <c r="N21" s="14">
        <v>633</v>
      </c>
      <c r="O21" s="14">
        <v>5.4272999999999998</v>
      </c>
      <c r="P21" s="14"/>
      <c r="Q21" s="14">
        <v>634</v>
      </c>
      <c r="R21" s="15">
        <v>7.9702999999999999</v>
      </c>
      <c r="T21">
        <v>632</v>
      </c>
      <c r="U21">
        <v>5.6257000000000001</v>
      </c>
      <c r="W21">
        <v>632</v>
      </c>
      <c r="X21">
        <v>8.3358000000000008</v>
      </c>
      <c r="Z21">
        <v>632</v>
      </c>
      <c r="AA21">
        <v>10.537000000000001</v>
      </c>
    </row>
    <row r="22" spans="2:28" x14ac:dyDescent="0.25">
      <c r="B22">
        <v>552</v>
      </c>
      <c r="C22">
        <v>2.6259000000000001</v>
      </c>
      <c r="E22">
        <v>552</v>
      </c>
      <c r="F22">
        <v>3.8940999999999999</v>
      </c>
      <c r="H22">
        <v>551</v>
      </c>
      <c r="I22">
        <v>5.1430999999999996</v>
      </c>
      <c r="K22" s="13">
        <v>552</v>
      </c>
      <c r="L22" s="14">
        <v>2.6387</v>
      </c>
      <c r="M22" s="14"/>
      <c r="N22" s="14">
        <v>552</v>
      </c>
      <c r="O22" s="14">
        <v>3.9733000000000001</v>
      </c>
      <c r="P22" s="14"/>
      <c r="Q22" s="14">
        <v>551</v>
      </c>
      <c r="R22" s="15">
        <v>5.2012</v>
      </c>
      <c r="T22">
        <v>552</v>
      </c>
      <c r="U22">
        <v>2.7513000000000001</v>
      </c>
      <c r="W22">
        <v>552</v>
      </c>
      <c r="X22">
        <v>4.0968999999999998</v>
      </c>
      <c r="Z22">
        <v>551</v>
      </c>
      <c r="AA22">
        <v>5.468</v>
      </c>
    </row>
    <row r="23" spans="2:28" x14ac:dyDescent="0.25">
      <c r="B23">
        <v>566</v>
      </c>
      <c r="C23">
        <v>5.7367999999999997</v>
      </c>
      <c r="E23">
        <v>566</v>
      </c>
      <c r="F23">
        <v>7.8869999999999996</v>
      </c>
      <c r="H23">
        <v>565</v>
      </c>
      <c r="I23">
        <v>8.1938999999999993</v>
      </c>
      <c r="K23" s="13">
        <v>566</v>
      </c>
      <c r="L23" s="14">
        <v>5.7601000000000004</v>
      </c>
      <c r="M23" s="14"/>
      <c r="N23" s="14">
        <v>566</v>
      </c>
      <c r="O23" s="14">
        <v>8.0557999999999996</v>
      </c>
      <c r="P23" s="14"/>
      <c r="Q23" s="14">
        <v>565</v>
      </c>
      <c r="R23" s="15">
        <v>8.2630999999999997</v>
      </c>
      <c r="T23">
        <v>566</v>
      </c>
      <c r="U23">
        <v>5.4429999999999996</v>
      </c>
      <c r="W23">
        <v>566</v>
      </c>
      <c r="X23">
        <v>7.3577000000000004</v>
      </c>
      <c r="Z23">
        <v>565</v>
      </c>
      <c r="AA23">
        <v>8.3937000000000008</v>
      </c>
    </row>
    <row r="24" spans="2:28" x14ac:dyDescent="0.25">
      <c r="B24">
        <v>576</v>
      </c>
      <c r="C24">
        <v>6.3574000000000002</v>
      </c>
      <c r="E24">
        <v>576</v>
      </c>
      <c r="F24">
        <v>7.5949</v>
      </c>
      <c r="H24">
        <v>574</v>
      </c>
      <c r="I24">
        <v>11.3447</v>
      </c>
      <c r="K24" s="13">
        <v>576</v>
      </c>
      <c r="L24" s="14">
        <v>6.3632999999999997</v>
      </c>
      <c r="M24" s="14"/>
      <c r="N24" s="14">
        <v>576</v>
      </c>
      <c r="O24" s="14">
        <v>7.5338000000000003</v>
      </c>
      <c r="P24" s="14"/>
      <c r="Q24" s="14">
        <v>574</v>
      </c>
      <c r="R24" s="15">
        <v>11.3689</v>
      </c>
      <c r="T24">
        <v>575</v>
      </c>
      <c r="U24">
        <v>5.7849000000000004</v>
      </c>
      <c r="W24">
        <v>576</v>
      </c>
      <c r="X24">
        <v>7.0094000000000003</v>
      </c>
      <c r="Z24">
        <v>574</v>
      </c>
      <c r="AA24">
        <v>9.7242999999999995</v>
      </c>
    </row>
    <row r="25" spans="2:28" x14ac:dyDescent="0.25">
      <c r="B25">
        <v>602</v>
      </c>
      <c r="C25">
        <v>6.6829999999999998</v>
      </c>
      <c r="E25">
        <v>602</v>
      </c>
      <c r="F25">
        <v>8.4415999999999993</v>
      </c>
      <c r="H25">
        <v>602</v>
      </c>
      <c r="I25">
        <v>10.3794</v>
      </c>
      <c r="K25" s="13">
        <v>602</v>
      </c>
      <c r="L25" s="14">
        <v>6.8175999999999997</v>
      </c>
      <c r="M25" s="14"/>
      <c r="N25" s="14">
        <v>602</v>
      </c>
      <c r="O25" s="14">
        <v>8.7528000000000006</v>
      </c>
      <c r="P25" s="14"/>
      <c r="Q25" s="14">
        <v>602</v>
      </c>
      <c r="R25" s="15">
        <v>10.760999999999999</v>
      </c>
      <c r="T25">
        <v>603</v>
      </c>
      <c r="U25">
        <v>8.7769999999999992</v>
      </c>
      <c r="W25">
        <v>603</v>
      </c>
      <c r="X25">
        <v>11.198700000000001</v>
      </c>
      <c r="Z25">
        <v>603</v>
      </c>
      <c r="AA25">
        <v>13.935700000000001</v>
      </c>
    </row>
    <row r="26" spans="2:28" x14ac:dyDescent="0.25">
      <c r="B26">
        <v>613</v>
      </c>
      <c r="C26">
        <v>1.903</v>
      </c>
      <c r="E26">
        <v>612</v>
      </c>
      <c r="F26">
        <v>2.0175000000000001</v>
      </c>
      <c r="H26">
        <v>612</v>
      </c>
      <c r="I26">
        <v>2.8159999999999998</v>
      </c>
      <c r="K26" s="13">
        <v>614</v>
      </c>
      <c r="L26" s="14">
        <v>2.1545999999999998</v>
      </c>
      <c r="M26" s="14"/>
      <c r="N26" s="14">
        <v>614</v>
      </c>
      <c r="O26" s="14">
        <v>2.9348999999999998</v>
      </c>
      <c r="P26" s="14"/>
      <c r="Q26" s="14">
        <v>613</v>
      </c>
      <c r="R26" s="15">
        <v>3.4306000000000001</v>
      </c>
      <c r="T26">
        <v>653.5</v>
      </c>
      <c r="U26">
        <v>5.6099999999999997E-2</v>
      </c>
      <c r="W26">
        <v>653.5</v>
      </c>
      <c r="X26">
        <v>0.54269999999999996</v>
      </c>
      <c r="Z26">
        <v>653.5</v>
      </c>
      <c r="AA26">
        <v>0.46400000000000002</v>
      </c>
    </row>
    <row r="27" spans="2:28" x14ac:dyDescent="0.25">
      <c r="B27" t="s">
        <v>1</v>
      </c>
      <c r="C27">
        <f>SUM(C22:C26)</f>
        <v>23.306100000000001</v>
      </c>
      <c r="F27">
        <f t="shared" ref="F27" si="3">SUM(F22:F26)</f>
        <v>29.835099999999997</v>
      </c>
      <c r="I27">
        <f t="shared" ref="I27" si="4">SUM(I22:I26)</f>
        <v>37.877099999999999</v>
      </c>
      <c r="K27" s="13">
        <v>653.5</v>
      </c>
      <c r="L27" s="14">
        <v>0.36080000000000001</v>
      </c>
      <c r="M27" s="14"/>
      <c r="N27" s="14">
        <v>653.5</v>
      </c>
      <c r="O27" s="14">
        <v>1.6081000000000001</v>
      </c>
      <c r="P27" s="14"/>
      <c r="Q27" s="14">
        <v>653.5</v>
      </c>
      <c r="R27" s="15">
        <v>1.2519</v>
      </c>
      <c r="T27" t="s">
        <v>1</v>
      </c>
      <c r="U27">
        <f>SUM(U22:U25)</f>
        <v>22.7562</v>
      </c>
      <c r="X27">
        <f t="shared" ref="X27" si="5">SUM(X22:X26)</f>
        <v>30.205400000000001</v>
      </c>
      <c r="AA27">
        <f t="shared" ref="AA27" si="6">SUM(AA22:AA26)</f>
        <v>37.985699999999994</v>
      </c>
    </row>
    <row r="28" spans="2:28" x14ac:dyDescent="0.25">
      <c r="B28" t="s">
        <v>2</v>
      </c>
      <c r="C28">
        <f>C21/C27</f>
        <v>0.21604644277678375</v>
      </c>
      <c r="F28">
        <f t="shared" ref="F28" si="7">F21/F27</f>
        <v>0.29191790877188284</v>
      </c>
      <c r="I28">
        <f t="shared" ref="I28" si="8">I21/I27</f>
        <v>0.28093755857761021</v>
      </c>
      <c r="K28" s="13" t="s">
        <v>1</v>
      </c>
      <c r="L28" s="14">
        <f>SUM(L22:L26)</f>
        <v>23.734299999999998</v>
      </c>
      <c r="M28" s="14"/>
      <c r="N28" s="14"/>
      <c r="O28" s="14">
        <f>SUM(O22:O26)</f>
        <v>31.250599999999999</v>
      </c>
      <c r="P28" s="14"/>
      <c r="Q28" s="14"/>
      <c r="R28" s="15">
        <f>SUM(R22:R26)</f>
        <v>39.024799999999999</v>
      </c>
      <c r="T28" t="s">
        <v>2</v>
      </c>
      <c r="U28">
        <f>U21/U27</f>
        <v>0.24721614329281691</v>
      </c>
      <c r="X28">
        <f t="shared" ref="X28" si="9">X21/X27</f>
        <v>0.27597052182722298</v>
      </c>
      <c r="AA28">
        <f t="shared" ref="AA28" si="10">AA21/AA27</f>
        <v>0.27739386137414873</v>
      </c>
    </row>
    <row r="29" spans="2:28" x14ac:dyDescent="0.25">
      <c r="B29" t="s">
        <v>3</v>
      </c>
      <c r="C29" s="1">
        <f>((C28+0.0027)/0.0037)</f>
        <v>59.120660209941555</v>
      </c>
      <c r="D29" s="1"/>
      <c r="E29" s="1"/>
      <c r="F29" s="1">
        <f t="shared" ref="F29" si="11">((F28+0.0027)/0.0037)</f>
        <v>79.626461830238597</v>
      </c>
      <c r="G29" s="1"/>
      <c r="H29" s="1"/>
      <c r="I29" s="1">
        <f t="shared" ref="I29" si="12">((I28+0.0027)/0.0037)</f>
        <v>76.658799615570317</v>
      </c>
      <c r="K29" s="13" t="s">
        <v>2</v>
      </c>
      <c r="L29" s="14">
        <f>L21/L28</f>
        <v>0.17523584011325383</v>
      </c>
      <c r="M29" s="14"/>
      <c r="N29" s="14"/>
      <c r="O29" s="14">
        <f>O21/O28</f>
        <v>0.17367026553090181</v>
      </c>
      <c r="P29" s="14"/>
      <c r="Q29" s="14"/>
      <c r="R29" s="15">
        <f>R21/R28</f>
        <v>0.20423679301367337</v>
      </c>
      <c r="T29" t="s">
        <v>3</v>
      </c>
      <c r="U29" s="1">
        <f>((U28+0.0027)/0.0037)</f>
        <v>67.544903592653213</v>
      </c>
      <c r="V29" s="1"/>
      <c r="W29" s="1"/>
      <c r="X29" s="1">
        <f t="shared" ref="X29" si="13">((X28+0.0027)/0.0037)</f>
        <v>75.316357250600802</v>
      </c>
      <c r="Y29" s="1"/>
      <c r="Z29" s="1"/>
      <c r="AA29" s="1">
        <f t="shared" ref="AA29" si="14">((AA28+0.0027)/0.0037)</f>
        <v>75.701043614634784</v>
      </c>
    </row>
    <row r="30" spans="2:28" x14ac:dyDescent="0.25">
      <c r="B30" t="s">
        <v>4</v>
      </c>
      <c r="C30" s="47">
        <f>AVERAGE(C29,F29,I29)</f>
        <v>71.801973885250163</v>
      </c>
      <c r="D30" s="47"/>
      <c r="E30" s="47"/>
      <c r="F30" s="47"/>
      <c r="G30" s="47"/>
      <c r="H30" s="47"/>
      <c r="I30" s="47"/>
      <c r="J30" s="1"/>
      <c r="K30" s="13" t="s">
        <v>3</v>
      </c>
      <c r="L30" s="16">
        <f>((L29+0.0027)/0.0037)</f>
        <v>48.090767598176711</v>
      </c>
      <c r="M30" s="16"/>
      <c r="N30" s="16"/>
      <c r="O30" s="16">
        <f>((O29+0.0027)/0.0037)</f>
        <v>47.667639332676167</v>
      </c>
      <c r="P30" s="16"/>
      <c r="Q30" s="16"/>
      <c r="R30" s="17">
        <f>((R29+0.0027)/0.0037)</f>
        <v>55.928862976668476</v>
      </c>
      <c r="S30">
        <f>STDEV(L30,O30,R30)</f>
        <v>4.6522860471574807</v>
      </c>
      <c r="T30" t="s">
        <v>4</v>
      </c>
      <c r="U30" s="47">
        <f>AVERAGE(U29,X29,AA29)</f>
        <v>72.854101485962929</v>
      </c>
      <c r="V30" s="47"/>
      <c r="W30" s="47"/>
      <c r="X30" s="47"/>
      <c r="Y30" s="47"/>
      <c r="Z30" s="47"/>
      <c r="AA30" s="47"/>
    </row>
    <row r="31" spans="2:28" x14ac:dyDescent="0.25">
      <c r="B31" t="s">
        <v>11</v>
      </c>
      <c r="C31" s="2">
        <f>(C28*100)/0.378136</f>
        <v>57.134587232314232</v>
      </c>
      <c r="D31" s="2"/>
      <c r="E31" s="2"/>
      <c r="F31" s="2">
        <f>(F28*100)/0.378136</f>
        <v>77.199184624548522</v>
      </c>
      <c r="G31" s="2"/>
      <c r="H31" s="2"/>
      <c r="I31" s="2">
        <f>(I28*100)/0.378136</f>
        <v>74.295374832761283</v>
      </c>
      <c r="J31" s="1"/>
      <c r="K31" s="13" t="s">
        <v>4</v>
      </c>
      <c r="L31" s="56">
        <f>AVERAGE(L30,O30,R30)</f>
        <v>50.562423302507121</v>
      </c>
      <c r="M31" s="56"/>
      <c r="N31" s="56"/>
      <c r="O31" s="56"/>
      <c r="P31" s="56"/>
      <c r="Q31" s="56"/>
      <c r="R31" s="57"/>
      <c r="T31" t="s">
        <v>11</v>
      </c>
      <c r="U31" s="3">
        <f>(U28*100)/0.378136</f>
        <v>65.377574019087547</v>
      </c>
      <c r="V31" s="3"/>
      <c r="W31" s="3"/>
      <c r="X31" s="3">
        <f>(X28*100)/0.378136</f>
        <v>72.981816549395703</v>
      </c>
      <c r="Y31" s="3"/>
      <c r="Z31" s="3"/>
      <c r="AA31" s="3">
        <f>(AA28*100)/0.378136</f>
        <v>73.358225975349796</v>
      </c>
      <c r="AB31">
        <f>STDEV(U31,X31,AA31)</f>
        <v>4.502906360760921</v>
      </c>
    </row>
    <row r="32" spans="2:28" x14ac:dyDescent="0.25">
      <c r="B32" t="s">
        <v>10</v>
      </c>
      <c r="C32" s="47">
        <f>AVERAGE(C31,F31,I31)</f>
        <v>69.54304889654135</v>
      </c>
      <c r="D32" s="47"/>
      <c r="E32" s="47"/>
      <c r="F32" s="47"/>
      <c r="G32" s="47"/>
      <c r="H32" s="47"/>
      <c r="I32" s="47"/>
      <c r="J32" s="1"/>
      <c r="K32" s="13" t="s">
        <v>11</v>
      </c>
      <c r="L32" s="18">
        <f>(L29*100)/0.378136</f>
        <v>46.342014543247352</v>
      </c>
      <c r="M32" s="18"/>
      <c r="N32" s="18"/>
      <c r="O32" s="18">
        <f>(O29*100)/0.378136</f>
        <v>45.927990334403972</v>
      </c>
      <c r="P32" s="18"/>
      <c r="Q32" s="18"/>
      <c r="R32" s="19">
        <f>(R29*100)/0.378136</f>
        <v>54.011464926289314</v>
      </c>
      <c r="T32" t="s">
        <v>10</v>
      </c>
      <c r="U32" s="61">
        <f>AVERAGE(U31,X31,AA31)</f>
        <v>70.572538847944358</v>
      </c>
      <c r="V32" s="61"/>
      <c r="W32" s="61"/>
      <c r="X32" s="61"/>
      <c r="Y32" s="61"/>
      <c r="Z32" s="61"/>
      <c r="AA32" s="61"/>
    </row>
    <row r="33" spans="2:27" x14ac:dyDescent="0.25">
      <c r="B33" t="s">
        <v>9</v>
      </c>
      <c r="C33" s="47">
        <f>STDEV(C31,F31,I31)</f>
        <v>10.843683344747896</v>
      </c>
      <c r="D33" s="47"/>
      <c r="E33" s="47"/>
      <c r="F33" s="47"/>
      <c r="G33" s="47"/>
      <c r="H33" s="47"/>
      <c r="I33" s="47"/>
      <c r="K33" s="13" t="s">
        <v>10</v>
      </c>
      <c r="L33" s="53">
        <f>AVERAGE(L32,O32,R32)</f>
        <v>48.760489934646877</v>
      </c>
      <c r="M33" s="53"/>
      <c r="N33" s="53"/>
      <c r="O33" s="53"/>
      <c r="P33" s="53"/>
      <c r="Q33" s="53"/>
      <c r="R33" s="58"/>
      <c r="T33" t="s">
        <v>9</v>
      </c>
      <c r="U33" s="47">
        <f>STDEV(U31,X31,AA31)</f>
        <v>4.502906360760921</v>
      </c>
      <c r="V33" s="47"/>
      <c r="W33" s="47"/>
      <c r="X33" s="47"/>
      <c r="Y33" s="47"/>
      <c r="Z33" s="47"/>
      <c r="AA33" s="47"/>
    </row>
    <row r="34" spans="2:27" ht="15.75" thickBot="1" x14ac:dyDescent="0.3">
      <c r="B34" t="s">
        <v>8</v>
      </c>
      <c r="K34" s="20" t="s">
        <v>9</v>
      </c>
      <c r="L34" s="59">
        <f>STDEV(L32,O32,R32)</f>
        <v>4.5521871428487861</v>
      </c>
      <c r="M34" s="59"/>
      <c r="N34" s="59"/>
      <c r="O34" s="59"/>
      <c r="P34" s="59"/>
      <c r="Q34" s="59"/>
      <c r="R34" s="60"/>
    </row>
    <row r="35" spans="2:27" x14ac:dyDescent="0.25">
      <c r="C35">
        <v>1</v>
      </c>
    </row>
    <row r="36" spans="2:27" x14ac:dyDescent="0.25">
      <c r="B36">
        <v>633</v>
      </c>
      <c r="C36">
        <v>6.1951999999999998</v>
      </c>
      <c r="T36" s="1">
        <f>U32-L33</f>
        <v>21.812048913297481</v>
      </c>
    </row>
    <row r="37" spans="2:27" x14ac:dyDescent="0.25">
      <c r="B37">
        <v>548</v>
      </c>
      <c r="C37">
        <v>4.3616999999999999</v>
      </c>
    </row>
    <row r="38" spans="2:27" x14ac:dyDescent="0.25">
      <c r="B38">
        <v>563</v>
      </c>
      <c r="C38">
        <v>5.7347999999999999</v>
      </c>
    </row>
    <row r="39" spans="2:27" x14ac:dyDescent="0.25">
      <c r="B39">
        <v>573</v>
      </c>
      <c r="C39">
        <v>9.7001000000000008</v>
      </c>
    </row>
    <row r="40" spans="2:27" x14ac:dyDescent="0.25">
      <c r="B40">
        <v>602</v>
      </c>
      <c r="C40">
        <v>7.9683999999999999</v>
      </c>
    </row>
    <row r="41" spans="2:27" x14ac:dyDescent="0.25">
      <c r="B41">
        <v>614</v>
      </c>
      <c r="C41">
        <v>2.5491999999999999</v>
      </c>
    </row>
    <row r="42" spans="2:27" x14ac:dyDescent="0.25">
      <c r="B42">
        <v>653.5</v>
      </c>
      <c r="C42">
        <v>3.6023000000000001</v>
      </c>
    </row>
    <row r="43" spans="2:27" x14ac:dyDescent="0.25">
      <c r="B43" t="s">
        <v>1</v>
      </c>
      <c r="C43">
        <f>SUM(C37:C41)</f>
        <v>30.314199999999996</v>
      </c>
    </row>
    <row r="44" spans="2:27" x14ac:dyDescent="0.25">
      <c r="B44" t="s">
        <v>2</v>
      </c>
      <c r="C44">
        <f>C36/C43</f>
        <v>0.20436627059265958</v>
      </c>
    </row>
    <row r="45" spans="2:27" x14ac:dyDescent="0.25">
      <c r="B45" t="s">
        <v>3</v>
      </c>
      <c r="C45" s="1">
        <f>((C44+0.0027)/0.0037)</f>
        <v>55.963856916935022</v>
      </c>
    </row>
    <row r="46" spans="2:27" x14ac:dyDescent="0.25">
      <c r="B46" t="s">
        <v>11</v>
      </c>
      <c r="C46" s="4">
        <f>(C44*100)/0.378136</f>
        <v>54.045705934547243</v>
      </c>
    </row>
    <row r="47" spans="2:27" ht="15.75" thickBot="1" x14ac:dyDescent="0.3"/>
    <row r="48" spans="2:27" x14ac:dyDescent="0.25">
      <c r="B48" s="10"/>
      <c r="C48" s="11">
        <v>1</v>
      </c>
      <c r="D48" s="11"/>
      <c r="E48" s="11"/>
      <c r="F48" s="11">
        <v>2</v>
      </c>
      <c r="G48" s="11"/>
      <c r="H48" s="11"/>
      <c r="I48" s="11">
        <v>3</v>
      </c>
      <c r="J48" s="11"/>
      <c r="K48" s="11"/>
      <c r="L48" s="12">
        <v>4</v>
      </c>
    </row>
    <row r="49" spans="2:12" x14ac:dyDescent="0.25">
      <c r="B49" s="13">
        <v>634</v>
      </c>
      <c r="C49" s="14">
        <v>4.1590999999999996</v>
      </c>
      <c r="D49" s="14"/>
      <c r="E49" s="14">
        <v>633</v>
      </c>
      <c r="F49" s="14">
        <v>5.4272999999999998</v>
      </c>
      <c r="G49" s="14"/>
      <c r="H49" s="14">
        <v>634</v>
      </c>
      <c r="I49" s="14">
        <v>7.9702999999999999</v>
      </c>
      <c r="J49" s="14"/>
      <c r="K49" s="14">
        <v>633</v>
      </c>
      <c r="L49" s="15">
        <v>6.1951999999999998</v>
      </c>
    </row>
    <row r="50" spans="2:12" x14ac:dyDescent="0.25">
      <c r="B50" s="13">
        <v>552</v>
      </c>
      <c r="C50" s="14">
        <v>2.6387</v>
      </c>
      <c r="D50" s="14"/>
      <c r="E50" s="14">
        <v>552</v>
      </c>
      <c r="F50" s="14">
        <v>3.9733000000000001</v>
      </c>
      <c r="G50" s="14"/>
      <c r="H50" s="14">
        <v>551</v>
      </c>
      <c r="I50" s="14">
        <v>5.2012</v>
      </c>
      <c r="J50" s="14"/>
      <c r="K50" s="14">
        <v>548</v>
      </c>
      <c r="L50" s="15">
        <v>4.3616999999999999</v>
      </c>
    </row>
    <row r="51" spans="2:12" x14ac:dyDescent="0.25">
      <c r="B51" s="13">
        <v>566</v>
      </c>
      <c r="C51" s="14">
        <v>5.7601000000000004</v>
      </c>
      <c r="D51" s="14"/>
      <c r="E51" s="14">
        <v>566</v>
      </c>
      <c r="F51" s="14">
        <v>8.0557999999999996</v>
      </c>
      <c r="G51" s="14"/>
      <c r="H51" s="14">
        <v>565</v>
      </c>
      <c r="I51" s="14">
        <v>8.2630999999999997</v>
      </c>
      <c r="J51" s="14"/>
      <c r="K51" s="14">
        <v>563</v>
      </c>
      <c r="L51" s="15">
        <v>5.7347999999999999</v>
      </c>
    </row>
    <row r="52" spans="2:12" x14ac:dyDescent="0.25">
      <c r="B52" s="13">
        <v>576</v>
      </c>
      <c r="C52" s="14">
        <v>6.3632999999999997</v>
      </c>
      <c r="D52" s="14"/>
      <c r="E52" s="14">
        <v>576</v>
      </c>
      <c r="F52" s="14">
        <v>7.5338000000000003</v>
      </c>
      <c r="G52" s="14"/>
      <c r="H52" s="14">
        <v>574</v>
      </c>
      <c r="I52" s="14">
        <v>11.3689</v>
      </c>
      <c r="J52" s="14"/>
      <c r="K52" s="14">
        <v>573</v>
      </c>
      <c r="L52" s="15">
        <v>9.7001000000000008</v>
      </c>
    </row>
    <row r="53" spans="2:12" x14ac:dyDescent="0.25">
      <c r="B53" s="13">
        <v>602</v>
      </c>
      <c r="C53" s="14">
        <v>6.8175999999999997</v>
      </c>
      <c r="D53" s="14"/>
      <c r="E53" s="14">
        <v>602</v>
      </c>
      <c r="F53" s="14">
        <v>8.7528000000000006</v>
      </c>
      <c r="G53" s="14"/>
      <c r="H53" s="14">
        <v>602</v>
      </c>
      <c r="I53" s="14">
        <v>10.760999999999999</v>
      </c>
      <c r="J53" s="14"/>
      <c r="K53" s="14">
        <v>602</v>
      </c>
      <c r="L53" s="15">
        <v>7.9683999999999999</v>
      </c>
    </row>
    <row r="54" spans="2:12" x14ac:dyDescent="0.25">
      <c r="B54" s="13">
        <v>614</v>
      </c>
      <c r="C54" s="14">
        <v>2.1545999999999998</v>
      </c>
      <c r="D54" s="14"/>
      <c r="E54" s="14">
        <v>614</v>
      </c>
      <c r="F54" s="14">
        <v>2.9348999999999998</v>
      </c>
      <c r="G54" s="14"/>
      <c r="H54" s="14">
        <v>613</v>
      </c>
      <c r="I54" s="14">
        <v>3.4306000000000001</v>
      </c>
      <c r="J54" s="14"/>
      <c r="K54" s="14">
        <v>614</v>
      </c>
      <c r="L54" s="15">
        <v>2.5491999999999999</v>
      </c>
    </row>
    <row r="55" spans="2:12" x14ac:dyDescent="0.25">
      <c r="B55" s="13">
        <v>653.5</v>
      </c>
      <c r="C55" s="14">
        <v>0.36080000000000001</v>
      </c>
      <c r="D55" s="14"/>
      <c r="E55" s="14">
        <v>653.5</v>
      </c>
      <c r="F55" s="14">
        <v>1.6081000000000001</v>
      </c>
      <c r="G55" s="14"/>
      <c r="H55" s="14">
        <v>653.5</v>
      </c>
      <c r="I55" s="14">
        <v>1.2519</v>
      </c>
      <c r="J55" s="14"/>
      <c r="K55" s="14">
        <v>653.5</v>
      </c>
      <c r="L55" s="15">
        <v>3.6023000000000001</v>
      </c>
    </row>
    <row r="56" spans="2:12" x14ac:dyDescent="0.25">
      <c r="B56" s="13" t="s">
        <v>1</v>
      </c>
      <c r="C56" s="14">
        <f>SUM(C50:C54)</f>
        <v>23.734299999999998</v>
      </c>
      <c r="D56" s="14"/>
      <c r="E56" s="14"/>
      <c r="F56" s="14">
        <f>SUM(F50:F54)</f>
        <v>31.250599999999999</v>
      </c>
      <c r="G56" s="14"/>
      <c r="H56" s="14"/>
      <c r="I56" s="14">
        <f>SUM(I50:I54)</f>
        <v>39.024799999999999</v>
      </c>
      <c r="J56" s="14"/>
      <c r="K56" s="14" t="s">
        <v>1</v>
      </c>
      <c r="L56" s="15">
        <f>SUM(L50:L54)</f>
        <v>30.314199999999996</v>
      </c>
    </row>
    <row r="57" spans="2:12" x14ac:dyDescent="0.25">
      <c r="B57" s="13" t="s">
        <v>2</v>
      </c>
      <c r="C57" s="14">
        <f>C49/C56</f>
        <v>0.17523584011325383</v>
      </c>
      <c r="D57" s="14"/>
      <c r="E57" s="14"/>
      <c r="F57" s="14">
        <f>F49/F56</f>
        <v>0.17367026553090181</v>
      </c>
      <c r="G57" s="14"/>
      <c r="H57" s="14"/>
      <c r="I57" s="14">
        <f>I49/I56</f>
        <v>0.20423679301367337</v>
      </c>
      <c r="J57" s="14"/>
      <c r="K57" s="14" t="s">
        <v>2</v>
      </c>
      <c r="L57" s="15">
        <f>L49/L56</f>
        <v>0.20436627059265958</v>
      </c>
    </row>
    <row r="58" spans="2:12" x14ac:dyDescent="0.25">
      <c r="B58" s="13" t="s">
        <v>3</v>
      </c>
      <c r="C58" s="22">
        <f>((C57+0.0027)/0.0037)</f>
        <v>48.090767598176711</v>
      </c>
      <c r="D58" s="22"/>
      <c r="E58" s="22"/>
      <c r="F58" s="22">
        <f>((F57+0.0027)/0.0037)</f>
        <v>47.667639332676167</v>
      </c>
      <c r="G58" s="22"/>
      <c r="H58" s="22"/>
      <c r="I58" s="22">
        <f>((I57+0.0027)/0.0037)</f>
        <v>55.928862976668476</v>
      </c>
      <c r="J58" s="22"/>
      <c r="K58" s="22" t="s">
        <v>3</v>
      </c>
      <c r="L58" s="23">
        <f>((L57+0.0027)/0.0037)</f>
        <v>55.963856916935022</v>
      </c>
    </row>
    <row r="59" spans="2:12" x14ac:dyDescent="0.25">
      <c r="B59" s="13" t="s">
        <v>4</v>
      </c>
      <c r="C59" s="53">
        <f>AVERAGE(C58,F58,I58,L58)</f>
        <v>51.912781706114096</v>
      </c>
      <c r="D59" s="53"/>
      <c r="E59" s="53"/>
      <c r="F59" s="53"/>
      <c r="G59" s="53"/>
      <c r="H59" s="53"/>
      <c r="I59" s="53"/>
      <c r="J59" s="53"/>
      <c r="K59" s="53"/>
      <c r="L59" s="53"/>
    </row>
    <row r="60" spans="2:12" x14ac:dyDescent="0.25">
      <c r="B60" s="13" t="s">
        <v>11</v>
      </c>
      <c r="C60" s="21">
        <f>(C57*100)/0.378136</f>
        <v>46.342014543247352</v>
      </c>
      <c r="D60" s="21"/>
      <c r="E60" s="21"/>
      <c r="F60" s="21">
        <f>(F57*100)/0.378136</f>
        <v>45.927990334403972</v>
      </c>
      <c r="G60" s="21"/>
      <c r="H60" s="21"/>
      <c r="I60" s="21">
        <f>(I57*100)/0.378136</f>
        <v>54.011464926289314</v>
      </c>
      <c r="J60" s="22"/>
      <c r="K60" s="22" t="s">
        <v>11</v>
      </c>
      <c r="L60" s="24">
        <f>(L57*100)/0.378136</f>
        <v>54.045705934547243</v>
      </c>
    </row>
    <row r="61" spans="2:12" x14ac:dyDescent="0.25">
      <c r="B61" s="13" t="s">
        <v>10</v>
      </c>
      <c r="C61" s="51">
        <f>AVERAGE(C60,F60,I60,L60)</f>
        <v>50.08179393462197</v>
      </c>
      <c r="D61" s="51"/>
      <c r="E61" s="51"/>
      <c r="F61" s="51"/>
      <c r="G61" s="51"/>
      <c r="H61" s="51"/>
      <c r="I61" s="51"/>
      <c r="J61" s="51"/>
      <c r="K61" s="51"/>
      <c r="L61" s="52"/>
    </row>
    <row r="62" spans="2:12" ht="15.75" thickBot="1" x14ac:dyDescent="0.3">
      <c r="B62" s="20" t="s">
        <v>9</v>
      </c>
      <c r="C62" s="54">
        <f>STDEV(C60,F60,I60,L60)</f>
        <v>4.5605170281170864</v>
      </c>
      <c r="D62" s="54"/>
      <c r="E62" s="54"/>
      <c r="F62" s="54"/>
      <c r="G62" s="54"/>
      <c r="H62" s="54"/>
      <c r="I62" s="54"/>
      <c r="J62" s="54"/>
      <c r="K62" s="54"/>
      <c r="L62" s="55"/>
    </row>
  </sheetData>
  <mergeCells count="16">
    <mergeCell ref="U30:AA30"/>
    <mergeCell ref="U32:AA32"/>
    <mergeCell ref="U33:AA33"/>
    <mergeCell ref="C33:I33"/>
    <mergeCell ref="C14:I14"/>
    <mergeCell ref="C30:I30"/>
    <mergeCell ref="C16:I16"/>
    <mergeCell ref="C17:I17"/>
    <mergeCell ref="C32:I32"/>
    <mergeCell ref="B19:R19"/>
    <mergeCell ref="C61:L61"/>
    <mergeCell ref="C59:L59"/>
    <mergeCell ref="C62:L62"/>
    <mergeCell ref="L31:R31"/>
    <mergeCell ref="L33:R33"/>
    <mergeCell ref="L34:R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CB490-DEF6-433C-9168-7DC83AA700F0}">
  <dimension ref="B2:T30"/>
  <sheetViews>
    <sheetView tabSelected="1" workbookViewId="0">
      <selection activeCell="S24" sqref="S24"/>
    </sheetView>
  </sheetViews>
  <sheetFormatPr defaultRowHeight="15" x14ac:dyDescent="0.25"/>
  <cols>
    <col min="5" max="5" width="11.85546875" bestFit="1" customWidth="1"/>
    <col min="7" max="7" width="10.42578125" bestFit="1" customWidth="1"/>
    <col min="8" max="8" width="11.85546875" bestFit="1" customWidth="1"/>
    <col min="10" max="10" width="10.42578125" bestFit="1" customWidth="1"/>
  </cols>
  <sheetData>
    <row r="2" spans="2:20" x14ac:dyDescent="0.25">
      <c r="B2" s="62" t="s">
        <v>22</v>
      </c>
      <c r="C2" s="62"/>
      <c r="D2" s="62"/>
      <c r="E2" s="62"/>
      <c r="F2" s="62"/>
      <c r="G2" s="62"/>
      <c r="H2" s="62"/>
      <c r="I2" s="62"/>
      <c r="J2" s="62"/>
      <c r="L2" s="62" t="s">
        <v>22</v>
      </c>
      <c r="M2" s="62"/>
      <c r="N2" s="62"/>
      <c r="O2" s="62"/>
      <c r="P2" s="62"/>
      <c r="Q2" s="62"/>
      <c r="R2" s="62"/>
      <c r="S2" s="62"/>
      <c r="T2" s="62"/>
    </row>
    <row r="3" spans="2:20" x14ac:dyDescent="0.25">
      <c r="B3" s="63" t="s">
        <v>12</v>
      </c>
      <c r="C3" s="63" t="s">
        <v>13</v>
      </c>
      <c r="D3" s="63"/>
      <c r="E3" s="63"/>
      <c r="F3" s="63"/>
      <c r="G3" s="63"/>
      <c r="H3" s="63"/>
      <c r="I3" s="63"/>
      <c r="J3" s="63"/>
      <c r="L3" s="63" t="s">
        <v>12</v>
      </c>
      <c r="M3" s="63" t="s">
        <v>13</v>
      </c>
      <c r="N3" s="63"/>
      <c r="O3" s="63"/>
      <c r="P3" s="63"/>
      <c r="Q3" s="63"/>
      <c r="R3" s="63"/>
      <c r="S3" s="63"/>
      <c r="T3" s="63"/>
    </row>
    <row r="4" spans="2:20" x14ac:dyDescent="0.25">
      <c r="B4" s="63"/>
      <c r="C4" s="6" t="s">
        <v>14</v>
      </c>
      <c r="D4" s="7" t="s">
        <v>9</v>
      </c>
      <c r="E4" s="6" t="s">
        <v>19</v>
      </c>
      <c r="F4" s="7" t="s">
        <v>9</v>
      </c>
      <c r="G4" s="6" t="s">
        <v>15</v>
      </c>
      <c r="H4" s="25" t="s">
        <v>20</v>
      </c>
      <c r="I4" s="7" t="s">
        <v>9</v>
      </c>
      <c r="J4" s="6" t="s">
        <v>15</v>
      </c>
      <c r="L4" s="63"/>
      <c r="M4" s="6" t="s">
        <v>14</v>
      </c>
      <c r="N4" s="27" t="s">
        <v>9</v>
      </c>
      <c r="O4" s="6" t="s">
        <v>19</v>
      </c>
      <c r="P4" s="27" t="s">
        <v>9</v>
      </c>
      <c r="Q4" s="6" t="s">
        <v>15</v>
      </c>
      <c r="R4" s="25" t="s">
        <v>20</v>
      </c>
      <c r="S4" s="27" t="s">
        <v>9</v>
      </c>
      <c r="T4" s="6" t="s">
        <v>15</v>
      </c>
    </row>
    <row r="5" spans="2:20" x14ac:dyDescent="0.25">
      <c r="B5" s="7" t="s">
        <v>16</v>
      </c>
      <c r="C5" s="30">
        <v>92</v>
      </c>
      <c r="D5" s="31">
        <v>2</v>
      </c>
      <c r="E5" s="30">
        <v>92</v>
      </c>
      <c r="F5" s="31">
        <v>2</v>
      </c>
      <c r="G5" s="31">
        <f>E5-C5</f>
        <v>0</v>
      </c>
      <c r="H5" s="32">
        <v>97</v>
      </c>
      <c r="I5" s="33">
        <v>2</v>
      </c>
      <c r="J5" s="33">
        <f>H5-C5</f>
        <v>5</v>
      </c>
      <c r="L5" s="27" t="s">
        <v>16</v>
      </c>
      <c r="M5" s="30">
        <v>91.9</v>
      </c>
      <c r="N5" s="31">
        <v>2</v>
      </c>
      <c r="O5" s="30">
        <v>92.3</v>
      </c>
      <c r="P5" s="31">
        <v>1.7</v>
      </c>
      <c r="Q5" s="31">
        <f>O5-M5</f>
        <v>0.39999999999999147</v>
      </c>
      <c r="R5" s="32">
        <v>96.5</v>
      </c>
      <c r="S5" s="33">
        <v>1.6</v>
      </c>
      <c r="T5" s="33">
        <f>R5-M5</f>
        <v>4.5999999999999943</v>
      </c>
    </row>
    <row r="6" spans="2:20" x14ac:dyDescent="0.25">
      <c r="B6" s="7" t="s">
        <v>17</v>
      </c>
      <c r="C6" s="30">
        <v>97</v>
      </c>
      <c r="D6" s="8">
        <v>0.3</v>
      </c>
      <c r="E6" s="30">
        <v>97</v>
      </c>
      <c r="F6" s="8">
        <v>0.4</v>
      </c>
      <c r="G6" s="31">
        <f t="shared" ref="G6:G7" si="0">E6-C6</f>
        <v>0</v>
      </c>
      <c r="H6" s="32" t="s">
        <v>21</v>
      </c>
      <c r="I6" s="33" t="s">
        <v>21</v>
      </c>
      <c r="J6" s="33" t="s">
        <v>21</v>
      </c>
      <c r="L6" s="27" t="s">
        <v>17</v>
      </c>
      <c r="M6" s="30">
        <v>97</v>
      </c>
      <c r="N6" s="8">
        <v>0.3</v>
      </c>
      <c r="O6" s="30">
        <v>96.7</v>
      </c>
      <c r="P6" s="8">
        <v>0.4</v>
      </c>
      <c r="Q6" s="31">
        <f t="shared" ref="Q6:Q7" si="1">O6-M6</f>
        <v>-0.29999999999999716</v>
      </c>
      <c r="R6" s="32" t="s">
        <v>21</v>
      </c>
      <c r="S6" s="33" t="s">
        <v>21</v>
      </c>
      <c r="T6" s="33" t="s">
        <v>21</v>
      </c>
    </row>
    <row r="7" spans="2:20" x14ac:dyDescent="0.25">
      <c r="B7" s="7" t="s">
        <v>18</v>
      </c>
      <c r="C7" s="30">
        <v>23</v>
      </c>
      <c r="D7" s="31">
        <v>1</v>
      </c>
      <c r="E7" s="30">
        <v>24</v>
      </c>
      <c r="F7" s="31">
        <v>1</v>
      </c>
      <c r="G7" s="31">
        <f t="shared" si="0"/>
        <v>1</v>
      </c>
      <c r="H7" s="32">
        <v>24</v>
      </c>
      <c r="I7" s="26">
        <v>0.3</v>
      </c>
      <c r="J7" s="33">
        <f>H7-C7</f>
        <v>1</v>
      </c>
      <c r="L7" s="27" t="s">
        <v>18</v>
      </c>
      <c r="M7" s="30">
        <v>22.7</v>
      </c>
      <c r="N7" s="31">
        <v>0.6</v>
      </c>
      <c r="O7" s="30">
        <v>24.4</v>
      </c>
      <c r="P7" s="31">
        <v>0.6</v>
      </c>
      <c r="Q7" s="31">
        <f t="shared" si="1"/>
        <v>1.6999999999999993</v>
      </c>
      <c r="R7" s="32">
        <v>24</v>
      </c>
      <c r="S7" s="26">
        <v>0.3</v>
      </c>
      <c r="T7" s="33">
        <f>R7-M7</f>
        <v>1.3000000000000007</v>
      </c>
    </row>
    <row r="8" spans="2:20" x14ac:dyDescent="0.25">
      <c r="B8" s="34"/>
      <c r="C8" s="35"/>
      <c r="D8" s="36"/>
      <c r="E8" s="35"/>
      <c r="F8" s="36"/>
      <c r="G8" s="36"/>
      <c r="H8" s="37"/>
      <c r="I8" s="21"/>
      <c r="J8" s="38"/>
    </row>
    <row r="9" spans="2:20" x14ac:dyDescent="0.25">
      <c r="B9" s="62" t="s">
        <v>27</v>
      </c>
      <c r="C9" s="62"/>
      <c r="D9" s="62"/>
      <c r="E9" s="62"/>
      <c r="F9" s="62"/>
      <c r="G9" s="62"/>
      <c r="H9" s="62"/>
      <c r="I9" s="62"/>
      <c r="J9" s="62"/>
      <c r="L9" s="62" t="s">
        <v>27</v>
      </c>
      <c r="M9" s="62"/>
      <c r="N9" s="62"/>
      <c r="O9" s="62"/>
      <c r="P9" s="62"/>
      <c r="Q9" s="62"/>
      <c r="R9" s="62"/>
      <c r="S9" s="62"/>
      <c r="T9" s="62"/>
    </row>
    <row r="10" spans="2:20" x14ac:dyDescent="0.25">
      <c r="B10" s="63" t="s">
        <v>26</v>
      </c>
      <c r="C10" s="64" t="s">
        <v>13</v>
      </c>
      <c r="D10" s="64"/>
      <c r="E10" s="64"/>
      <c r="F10" s="64"/>
      <c r="G10" s="64"/>
      <c r="H10" s="64"/>
      <c r="I10" s="64"/>
      <c r="J10" s="64"/>
      <c r="L10" s="63" t="s">
        <v>26</v>
      </c>
      <c r="M10" s="64" t="s">
        <v>13</v>
      </c>
      <c r="N10" s="64"/>
      <c r="O10" s="64"/>
      <c r="P10" s="64"/>
      <c r="Q10" s="64"/>
      <c r="R10" s="64"/>
      <c r="S10" s="64"/>
      <c r="T10" s="64"/>
    </row>
    <row r="11" spans="2:20" x14ac:dyDescent="0.25">
      <c r="B11" s="63"/>
      <c r="C11" s="6" t="s">
        <v>14</v>
      </c>
      <c r="D11" s="7" t="s">
        <v>9</v>
      </c>
      <c r="E11" s="6" t="s">
        <v>19</v>
      </c>
      <c r="F11" s="7" t="s">
        <v>9</v>
      </c>
      <c r="G11" s="6" t="s">
        <v>15</v>
      </c>
      <c r="H11" s="25" t="s">
        <v>20</v>
      </c>
      <c r="I11" s="7" t="s">
        <v>9</v>
      </c>
      <c r="J11" s="6" t="s">
        <v>15</v>
      </c>
      <c r="L11" s="63"/>
      <c r="M11" s="6" t="s">
        <v>14</v>
      </c>
      <c r="N11" s="27" t="s">
        <v>9</v>
      </c>
      <c r="O11" s="6" t="s">
        <v>19</v>
      </c>
      <c r="P11" s="27" t="s">
        <v>9</v>
      </c>
      <c r="Q11" s="6" t="s">
        <v>15</v>
      </c>
      <c r="R11" s="25" t="s">
        <v>20</v>
      </c>
      <c r="S11" s="27" t="s">
        <v>9</v>
      </c>
      <c r="T11" s="6" t="s">
        <v>15</v>
      </c>
    </row>
    <row r="12" spans="2:20" x14ac:dyDescent="0.25">
      <c r="B12" s="28" t="s">
        <v>23</v>
      </c>
      <c r="C12" s="39">
        <v>23</v>
      </c>
      <c r="D12" s="40">
        <v>2</v>
      </c>
      <c r="E12" s="45">
        <v>36</v>
      </c>
      <c r="F12" s="46">
        <v>4</v>
      </c>
      <c r="G12" s="45">
        <f>E12-C12</f>
        <v>13</v>
      </c>
      <c r="H12" s="39">
        <v>52</v>
      </c>
      <c r="I12" s="40">
        <v>5</v>
      </c>
      <c r="J12" s="39">
        <f>H12-C12</f>
        <v>29</v>
      </c>
      <c r="L12" s="28" t="s">
        <v>23</v>
      </c>
      <c r="M12" s="39">
        <v>22.6</v>
      </c>
      <c r="N12" s="40">
        <v>1.7</v>
      </c>
      <c r="O12" s="45">
        <v>36.1</v>
      </c>
      <c r="P12" s="46">
        <v>4.2</v>
      </c>
      <c r="Q12" s="45">
        <f>O12-M12</f>
        <v>13.5</v>
      </c>
      <c r="R12" s="39">
        <v>52.1</v>
      </c>
      <c r="S12" s="40">
        <v>4.5</v>
      </c>
      <c r="T12" s="39">
        <f>R12-M12</f>
        <v>29.5</v>
      </c>
    </row>
    <row r="13" spans="2:20" x14ac:dyDescent="0.25">
      <c r="B13" s="29" t="s">
        <v>25</v>
      </c>
      <c r="C13" s="41">
        <v>46</v>
      </c>
      <c r="D13" s="42">
        <v>3</v>
      </c>
      <c r="E13" s="39">
        <v>71</v>
      </c>
      <c r="F13" s="40">
        <v>1</v>
      </c>
      <c r="G13" s="39">
        <f>E13-C13</f>
        <v>25</v>
      </c>
      <c r="H13" s="39" t="s">
        <v>21</v>
      </c>
      <c r="I13" s="40" t="s">
        <v>21</v>
      </c>
      <c r="J13" s="43"/>
      <c r="L13" s="29" t="s">
        <v>25</v>
      </c>
      <c r="M13" s="41">
        <v>45.7</v>
      </c>
      <c r="N13" s="42">
        <v>3.2</v>
      </c>
      <c r="O13" s="39">
        <v>70.8</v>
      </c>
      <c r="P13" s="40">
        <v>0.7</v>
      </c>
      <c r="Q13" s="39">
        <f>O13-M13</f>
        <v>25.099999999999994</v>
      </c>
      <c r="R13" s="39" t="s">
        <v>21</v>
      </c>
      <c r="S13" s="40" t="s">
        <v>21</v>
      </c>
      <c r="T13" s="43"/>
    </row>
    <row r="18" spans="2:6" x14ac:dyDescent="0.25">
      <c r="B18" t="s">
        <v>28</v>
      </c>
    </row>
    <row r="19" spans="2:6" x14ac:dyDescent="0.25">
      <c r="B19">
        <v>634</v>
      </c>
      <c r="C19">
        <v>5.7160000000000002</v>
      </c>
      <c r="D19">
        <v>634</v>
      </c>
      <c r="E19">
        <v>4.4345999999999997</v>
      </c>
    </row>
    <row r="20" spans="2:6" x14ac:dyDescent="0.25">
      <c r="B20">
        <v>552</v>
      </c>
      <c r="C20">
        <v>3.4220999999999999</v>
      </c>
      <c r="D20">
        <v>552</v>
      </c>
      <c r="E20">
        <v>3.4377</v>
      </c>
    </row>
    <row r="21" spans="2:6" x14ac:dyDescent="0.25">
      <c r="B21">
        <v>567</v>
      </c>
      <c r="C21">
        <v>8.7195</v>
      </c>
      <c r="D21">
        <v>567</v>
      </c>
      <c r="E21">
        <v>8.7612000000000005</v>
      </c>
    </row>
    <row r="22" spans="2:6" x14ac:dyDescent="0.25">
      <c r="B22">
        <v>579</v>
      </c>
      <c r="C22">
        <v>8.3204999999999991</v>
      </c>
      <c r="D22">
        <v>579</v>
      </c>
      <c r="E22">
        <v>8.3346</v>
      </c>
    </row>
    <row r="23" spans="2:6" x14ac:dyDescent="0.25">
      <c r="B23">
        <v>603</v>
      </c>
      <c r="C23">
        <v>11.276400000000001</v>
      </c>
      <c r="D23">
        <v>603</v>
      </c>
      <c r="E23">
        <v>11.5252</v>
      </c>
    </row>
    <row r="24" spans="2:6" x14ac:dyDescent="0.25">
      <c r="B24">
        <v>616</v>
      </c>
      <c r="C24">
        <v>3.125</v>
      </c>
      <c r="D24">
        <v>616</v>
      </c>
      <c r="E24">
        <v>3.3814000000000002</v>
      </c>
    </row>
    <row r="25" spans="2:6" x14ac:dyDescent="0.25">
      <c r="D25">
        <v>653.5</v>
      </c>
      <c r="E25">
        <v>0.5827</v>
      </c>
    </row>
    <row r="26" spans="2:6" x14ac:dyDescent="0.25">
      <c r="B26" t="s">
        <v>1</v>
      </c>
      <c r="C26">
        <f>SUM(C20:C24)</f>
        <v>34.863500000000002</v>
      </c>
      <c r="E26">
        <f>SUM(E20:E24)</f>
        <v>35.440100000000001</v>
      </c>
    </row>
    <row r="27" spans="2:6" x14ac:dyDescent="0.25">
      <c r="B27" t="s">
        <v>2</v>
      </c>
      <c r="C27">
        <f>C19/C26</f>
        <v>0.16395370516442698</v>
      </c>
      <c r="E27">
        <f>E19/E26</f>
        <v>0.12512944376567786</v>
      </c>
      <c r="F27" t="s">
        <v>29</v>
      </c>
    </row>
    <row r="28" spans="2:6" x14ac:dyDescent="0.25">
      <c r="B28" t="s">
        <v>3</v>
      </c>
      <c r="C28" s="9">
        <f>((C27+0.0027)/0.0037)</f>
        <v>45.041541936331619</v>
      </c>
      <c r="E28" s="44">
        <f>((E27+0.0027)/0.0037)</f>
        <v>34.548498315048072</v>
      </c>
      <c r="F28" s="9">
        <f>C28-E28</f>
        <v>10.493043621283547</v>
      </c>
    </row>
    <row r="29" spans="2:6" x14ac:dyDescent="0.25">
      <c r="B29" t="s">
        <v>3</v>
      </c>
      <c r="C29" s="9">
        <f>(C27*100)/0.378136</f>
        <v>43.358396228982947</v>
      </c>
      <c r="E29" s="44">
        <f>(E27*100)/0.378136</f>
        <v>33.091121650855207</v>
      </c>
      <c r="F29" s="9">
        <f>C29-E29</f>
        <v>10.26727457812774</v>
      </c>
    </row>
    <row r="30" spans="2:6" x14ac:dyDescent="0.25">
      <c r="B30" t="s">
        <v>29</v>
      </c>
      <c r="C30" s="9">
        <f>C28-C29</f>
        <v>1.6831457073486717</v>
      </c>
      <c r="E30" s="9">
        <f>E28-E29</f>
        <v>1.4573766641928643</v>
      </c>
    </row>
  </sheetData>
  <mergeCells count="12">
    <mergeCell ref="B3:B4"/>
    <mergeCell ref="C3:J3"/>
    <mergeCell ref="B10:B11"/>
    <mergeCell ref="C10:J10"/>
    <mergeCell ref="B2:J2"/>
    <mergeCell ref="B9:J9"/>
    <mergeCell ref="L9:T9"/>
    <mergeCell ref="L10:L11"/>
    <mergeCell ref="M10:T10"/>
    <mergeCell ref="L2:T2"/>
    <mergeCell ref="L3:L4"/>
    <mergeCell ref="M3:T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Fr_HAp_2016</vt:lpstr>
      <vt:lpstr>Pulveri</vt:lpstr>
      <vt:lpstr>coat_6</vt:lpstr>
      <vt:lpstr>Salīdzinājums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Darta</dc:creator>
  <cp:lastModifiedBy>Darta_RTU</cp:lastModifiedBy>
  <dcterms:created xsi:type="dcterms:W3CDTF">2017-07-11T14:28:25Z</dcterms:created>
  <dcterms:modified xsi:type="dcterms:W3CDTF">2019-01-04T12:43:23Z</dcterms:modified>
</cp:coreProperties>
</file>