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Data_MSAC\"/>
    </mc:Choice>
  </mc:AlternateContent>
  <bookViews>
    <workbookView xWindow="0" yWindow="0" windowWidth="24000" windowHeight="9630"/>
  </bookViews>
  <sheets>
    <sheet name="R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G8" i="2"/>
  <c r="G10" i="2"/>
  <c r="G9" i="2" s="1"/>
  <c r="D8" i="2" l="1"/>
  <c r="D7" i="2"/>
  <c r="C7" i="2"/>
  <c r="C8" i="2" s="1"/>
  <c r="F10" i="2"/>
  <c r="F9" i="2" s="1"/>
  <c r="E10" i="2"/>
  <c r="E9" i="2" s="1"/>
  <c r="D10" i="2"/>
  <c r="D9" i="2" s="1"/>
  <c r="C10" i="2"/>
  <c r="C9" i="2" s="1"/>
  <c r="B10" i="2"/>
  <c r="B9" i="2" s="1"/>
  <c r="B8" i="2"/>
  <c r="F7" i="2"/>
  <c r="F8" i="2" s="1"/>
  <c r="E7" i="2"/>
  <c r="E8" i="2" s="1"/>
  <c r="B7" i="2"/>
</calcChain>
</file>

<file path=xl/sharedStrings.xml><?xml version="1.0" encoding="utf-8"?>
<sst xmlns="http://schemas.openxmlformats.org/spreadsheetml/2006/main" count="12" uniqueCount="11">
  <si>
    <t>Ref</t>
  </si>
  <si>
    <t>STDEV</t>
  </si>
  <si>
    <t>Ra vid, um</t>
  </si>
  <si>
    <t>Ra, nm</t>
  </si>
  <si>
    <t>10%, 5'</t>
  </si>
  <si>
    <t>10%, 30"</t>
  </si>
  <si>
    <t>5%, 30"</t>
  </si>
  <si>
    <t>2%, 30"</t>
  </si>
  <si>
    <t>0.4%, 30"</t>
  </si>
  <si>
    <t>Measurement No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</si>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</sst>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15" sqref="C15"/>
    </sheetView>
  </sheetViews>
  <sheetFormatPr defaultRowHeight="15" x14ac:dyDescent="0.25"/>
  <cols>
    <col min="2" max="2" width="9.7109375" bestFit="1" customWidth="1"/>
    <col min="3" max="3" width="13.7109375" bestFit="1" customWidth="1"/>
    <col min="4" max="4" width="9.7109375" bestFit="1" customWidth="1"/>
    <col min="5" max="6" width="14.7109375" bestFit="1" customWidth="1"/>
    <col min="7" max="7" width="12.7109375" customWidth="1"/>
  </cols>
  <sheetData>
    <row r="1" spans="1:7" x14ac:dyDescent="0.25">
      <c r="A1" s="4" t="s">
        <v>9</v>
      </c>
      <c r="B1" s="5" t="s">
        <v>10</v>
      </c>
      <c r="C1" s="5"/>
      <c r="D1" s="5"/>
      <c r="E1" s="5"/>
      <c r="F1" s="5"/>
      <c r="G1" s="5"/>
    </row>
    <row r="2" spans="1:7" x14ac:dyDescent="0.25">
      <c r="A2" s="4"/>
      <c r="B2" s="6" t="s">
        <v>0</v>
      </c>
      <c r="C2" s="7" t="s">
        <v>8</v>
      </c>
      <c r="D2" s="7" t="s">
        <v>7</v>
      </c>
      <c r="E2" s="7" t="s">
        <v>6</v>
      </c>
      <c r="F2" s="8" t="s">
        <v>5</v>
      </c>
      <c r="G2" s="6" t="s">
        <v>4</v>
      </c>
    </row>
    <row r="3" spans="1:7" x14ac:dyDescent="0.25">
      <c r="A3" s="3">
        <v>1</v>
      </c>
      <c r="B3">
        <v>4.0299999999999997E-3</v>
      </c>
      <c r="C3">
        <v>3.6799999999999999E-2</v>
      </c>
      <c r="D3">
        <v>3.8600000000000002E-2</v>
      </c>
      <c r="E3">
        <v>6.59E-2</v>
      </c>
      <c r="F3">
        <v>5.62E-2</v>
      </c>
      <c r="G3">
        <v>7.3800000000000004E-2</v>
      </c>
    </row>
    <row r="4" spans="1:7" x14ac:dyDescent="0.25">
      <c r="A4" s="3">
        <v>2</v>
      </c>
      <c r="B4">
        <v>3.9899999999999996E-3</v>
      </c>
      <c r="C4">
        <v>3.5999999999999997E-2</v>
      </c>
      <c r="D4">
        <v>3.9399999999999998E-2</v>
      </c>
      <c r="E4">
        <v>6.6400000000000001E-2</v>
      </c>
      <c r="F4">
        <v>7.2800000000000004E-2</v>
      </c>
      <c r="G4">
        <v>7.7299999999999994E-2</v>
      </c>
    </row>
    <row r="5" spans="1:7" x14ac:dyDescent="0.25">
      <c r="A5" s="3">
        <v>3</v>
      </c>
      <c r="B5">
        <v>4.6299999999999996E-3</v>
      </c>
      <c r="C5">
        <v>3.7100000000000001E-2</v>
      </c>
      <c r="D5">
        <v>3.7199999999999997E-2</v>
      </c>
      <c r="E5">
        <v>7.5200000000000003E-2</v>
      </c>
      <c r="F5">
        <v>7.7299999999999994E-2</v>
      </c>
      <c r="G5">
        <v>0.22900000000000001</v>
      </c>
    </row>
    <row r="6" spans="1:7" x14ac:dyDescent="0.25">
      <c r="A6" s="3">
        <v>4</v>
      </c>
      <c r="G6">
        <v>0.24099999999999999</v>
      </c>
    </row>
    <row r="7" spans="1:7" x14ac:dyDescent="0.25">
      <c r="A7" t="s">
        <v>2</v>
      </c>
      <c r="B7" s="1">
        <f t="shared" ref="B7:C7" si="0">AVERAGE(B3:B5)</f>
        <v>4.2166666666666663E-3</v>
      </c>
      <c r="C7" s="1">
        <f t="shared" si="0"/>
        <v>3.663333333333333E-2</v>
      </c>
      <c r="D7" s="1">
        <f>AVERAGE(D3:D5)</f>
        <v>3.8399999999999997E-2</v>
      </c>
      <c r="E7" s="1">
        <f>AVERAGE(E3:E5)</f>
        <v>6.9166666666666668E-2</v>
      </c>
      <c r="F7" s="1">
        <f t="shared" ref="F7" si="1">AVERAGE(F3:F5)</f>
        <v>6.8766666666666657E-2</v>
      </c>
      <c r="G7" s="1">
        <f>AVERAGE(G3:G6)</f>
        <v>0.155275</v>
      </c>
    </row>
    <row r="8" spans="1:7" x14ac:dyDescent="0.25">
      <c r="A8" t="s">
        <v>3</v>
      </c>
      <c r="B8" s="2">
        <f>B7*1000</f>
        <v>4.2166666666666659</v>
      </c>
      <c r="C8" s="2">
        <f t="shared" ref="C8:F8" si="2">C7*1000</f>
        <v>36.633333333333333</v>
      </c>
      <c r="D8" s="2">
        <f t="shared" si="2"/>
        <v>38.4</v>
      </c>
      <c r="E8" s="2">
        <f t="shared" si="2"/>
        <v>69.166666666666671</v>
      </c>
      <c r="F8" s="2">
        <f t="shared" si="2"/>
        <v>68.766666666666652</v>
      </c>
      <c r="G8" s="2">
        <f>G7*1000</f>
        <v>155.27500000000001</v>
      </c>
    </row>
    <row r="9" spans="1:7" x14ac:dyDescent="0.25">
      <c r="A9" t="s">
        <v>1</v>
      </c>
      <c r="B9" s="2">
        <f t="shared" ref="B9:G9" si="3">B10*1000</f>
        <v>0.3585154575933</v>
      </c>
      <c r="C9" s="2">
        <f t="shared" si="3"/>
        <v>0.56862407030773454</v>
      </c>
      <c r="D9" s="2">
        <f t="shared" si="3"/>
        <v>1.1135528725660051</v>
      </c>
      <c r="E9" s="2">
        <f t="shared" si="3"/>
        <v>5.2309973555081584</v>
      </c>
      <c r="F9" s="2">
        <f t="shared" si="3"/>
        <v>11.113205358191422</v>
      </c>
      <c r="G9" s="2">
        <f t="shared" si="3"/>
        <v>92.199832790882382</v>
      </c>
    </row>
    <row r="10" spans="1:7" x14ac:dyDescent="0.25">
      <c r="A10" t="s">
        <v>1</v>
      </c>
      <c r="B10">
        <f t="shared" ref="B10:F10" si="4">STDEV(B3:B5)</f>
        <v>3.5851545759330001E-4</v>
      </c>
      <c r="C10">
        <f t="shared" si="4"/>
        <v>5.6862407030773456E-4</v>
      </c>
      <c r="D10">
        <f t="shared" si="4"/>
        <v>1.1135528725660052E-3</v>
      </c>
      <c r="E10">
        <f t="shared" si="4"/>
        <v>5.2309973555081588E-3</v>
      </c>
      <c r="F10">
        <f t="shared" si="4"/>
        <v>1.1113205358191422E-2</v>
      </c>
      <c r="G10">
        <f>STDEV(G3:G6)</f>
        <v>9.2199832790882383E-2</v>
      </c>
    </row>
  </sheetData>
  <mergeCells count="2">
    <mergeCell ref="B1:G1"/>
    <mergeCell ref="A1:A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Ieva</cp:lastModifiedBy>
  <dcterms:created xsi:type="dcterms:W3CDTF">2018-09-03T09:28:32Z</dcterms:created>
  <dcterms:modified xsi:type="dcterms:W3CDTF">2019-12-17T22:46:36Z</dcterms:modified>
</cp:coreProperties>
</file>